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 codeName="DieseArbeitsmappe"/>
  <mc:AlternateContent xmlns:mc="http://schemas.openxmlformats.org/markup-compatibility/2006">
    <mc:Choice Requires="x15">
      <x15ac:absPath xmlns:x15ac="http://schemas.microsoft.com/office/spreadsheetml/2010/11/ac" url="S:\Amt30\30_Vergabestelle\Übergabe d3\30-01.59.06-04 Hörstel\30-01.59.06-04-084-EU Planung Tragwerksplanung Sporthalle\"/>
    </mc:Choice>
  </mc:AlternateContent>
  <xr:revisionPtr revIDLastSave="0" documentId="13_ncr:1_{368AE4CF-A78C-45A4-81CA-74D88EF79822}" xr6:coauthVersionLast="47" xr6:coauthVersionMax="47" xr10:uidLastSave="{00000000-0000-0000-0000-000000000000}"/>
  <bookViews>
    <workbookView xWindow="-120" yWindow="-120" windowWidth="29040" windowHeight="17640" tabRatio="841" xr2:uid="{00000000-000D-0000-FFFF-FFFF00000000}"/>
  </bookViews>
  <sheets>
    <sheet name="Deckblatt" sheetId="135" r:id="rId1"/>
    <sheet name="1.1.2 Brandschutzplanung Labor" sheetId="130" state="hidden" r:id="rId2"/>
    <sheet name="1.1.3 Brandschutzplanung Serv." sheetId="132" state="hidden" r:id="rId3"/>
    <sheet name="1.2 Besondere Leistungen" sheetId="131" state="hidden" r:id="rId4"/>
    <sheet name="1.2 Besondere Leistungen EV" sheetId="127" state="hidden" r:id="rId5"/>
    <sheet name="Grundleistungen" sheetId="172" r:id="rId6"/>
    <sheet name=" Stundensätze" sheetId="113" r:id="rId7"/>
    <sheet name="Zusammenstellung Angebot" sheetId="138" r:id="rId8"/>
    <sheet name="2.1.1 Objektplanung Stufe 1 " sheetId="124" state="hidden" r:id="rId9"/>
    <sheet name="2.1.2Objektplanung Labor GÜ " sheetId="125" state="hidden" r:id="rId10"/>
    <sheet name="2.1.3Objektplanung Service GÜ" sheetId="117" state="hidden" r:id="rId11"/>
    <sheet name="2.2 Besondere Leistungen GÜ  " sheetId="115" state="hidden" r:id="rId12"/>
    <sheet name="2.3 Stundensätze GÜ  " sheetId="126" state="hidden" r:id="rId13"/>
    <sheet name="Zusammenstellung" sheetId="112" state="hidden" r:id="rId14"/>
    <sheet name="Unteraufträge" sheetId="114" state="hidden" r:id="rId15"/>
    <sheet name="3.1.9. Ref. Freianl." sheetId="70" state="hidden" r:id="rId16"/>
  </sheets>
  <definedNames>
    <definedName name="_xlnm.Print_Area" localSheetId="6">' Stundensätze'!$A$1:$R$33</definedName>
    <definedName name="_xlnm.Print_Area" localSheetId="1">'1.1.2 Brandschutzplanung Labor'!$A$1:$R$62</definedName>
    <definedName name="_xlnm.Print_Area" localSheetId="2">'1.1.3 Brandschutzplanung Serv.'!$A$1:$R$68</definedName>
    <definedName name="_xlnm.Print_Area" localSheetId="3">'1.2 Besondere Leistungen'!$A$1:$R$44</definedName>
    <definedName name="_xlnm.Print_Area" localSheetId="4">'1.2 Besondere Leistungen EV'!$A$1:$R$61</definedName>
    <definedName name="_xlnm.Print_Area" localSheetId="8">'2.1.1 Objektplanung Stufe 1 '!$A$1:$R$68</definedName>
    <definedName name="_xlnm.Print_Area" localSheetId="9">'2.1.2Objektplanung Labor GÜ '!$A$1:$R$68</definedName>
    <definedName name="_xlnm.Print_Area" localSheetId="10">'2.1.3Objektplanung Service GÜ'!$A$1:$R$72</definedName>
    <definedName name="_xlnm.Print_Area" localSheetId="11">'2.2 Besondere Leistungen GÜ  '!$A$1:$R$59</definedName>
    <definedName name="_xlnm.Print_Area" localSheetId="12">'2.3 Stundensätze GÜ  '!$A$1:$R$34</definedName>
    <definedName name="_xlnm.Print_Area" localSheetId="15">'3.1.9. Ref. Freianl.'!$A$1:$P$61</definedName>
    <definedName name="_xlnm.Print_Area" localSheetId="0">Deckblatt!$A$1:$Q$15</definedName>
    <definedName name="_xlnm.Print_Area" localSheetId="5">Grundleistungen!$A$1:$P$57</definedName>
    <definedName name="_xlnm.Print_Area" localSheetId="14">Unteraufträge!$A$1:$R$69</definedName>
    <definedName name="_xlnm.Print_Area" localSheetId="13">Zusammenstellung!$A$1:$R$42</definedName>
    <definedName name="_xlnm.Print_Area" localSheetId="7">'Zusammenstellung Angebot'!$A$1:$K$13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5" i="172" l="1"/>
  <c r="J35" i="172"/>
  <c r="D3" i="172"/>
  <c r="J17" i="172"/>
  <c r="N23" i="172" s="1"/>
  <c r="E5" i="172"/>
  <c r="D3" i="138" l="1"/>
  <c r="D3" i="113"/>
  <c r="N31" i="172" l="1"/>
  <c r="N33" i="172"/>
  <c r="N27" i="172"/>
  <c r="N29" i="172"/>
  <c r="N35" i="172"/>
  <c r="J37" i="172" s="1"/>
  <c r="N25" i="172"/>
  <c r="J39" i="172" l="1"/>
  <c r="J41" i="172" s="1"/>
  <c r="J49" i="172" s="1"/>
  <c r="J43" i="172" l="1"/>
  <c r="J45" i="172" s="1"/>
  <c r="J47" i="172" l="1"/>
  <c r="J51" i="172" s="1"/>
  <c r="H9" i="138" l="1"/>
  <c r="H11" i="138" s="1"/>
  <c r="J53" i="172" l="1"/>
  <c r="J55" i="172" s="1"/>
  <c r="J9" i="138" s="1"/>
  <c r="J11" i="138" s="1"/>
  <c r="E6" i="114" l="1"/>
  <c r="N15" i="112"/>
  <c r="L21" i="126"/>
  <c r="L19" i="126"/>
  <c r="L17" i="126"/>
  <c r="K23" i="126" s="1"/>
  <c r="K25" i="126" s="1"/>
  <c r="K27" i="126" s="1"/>
  <c r="O29" i="115"/>
  <c r="K31" i="115" s="1"/>
  <c r="K33" i="115" s="1"/>
  <c r="O53" i="117"/>
  <c r="I55" i="117" s="1"/>
  <c r="I57" i="117" s="1"/>
  <c r="I59" i="117" s="1"/>
  <c r="I67" i="117" s="1"/>
  <c r="I69" i="117" s="1"/>
  <c r="L53" i="117"/>
  <c r="O49" i="117"/>
  <c r="O47" i="117"/>
  <c r="O45" i="117"/>
  <c r="O43" i="117"/>
  <c r="O41" i="117"/>
  <c r="Z21" i="117"/>
  <c r="AA18" i="117"/>
  <c r="X18" i="117"/>
  <c r="W18" i="117"/>
  <c r="AA17" i="117"/>
  <c r="X17" i="117" s="1"/>
  <c r="X15" i="117" s="1"/>
  <c r="W17" i="117"/>
  <c r="AA16" i="117"/>
  <c r="X16" i="117"/>
  <c r="W16" i="117"/>
  <c r="AA15" i="117"/>
  <c r="W15" i="117"/>
  <c r="AA14" i="117"/>
  <c r="X14" i="117"/>
  <c r="W14" i="117"/>
  <c r="AA13" i="117"/>
  <c r="X13" i="117"/>
  <c r="W13" i="117"/>
  <c r="AA12" i="117"/>
  <c r="W12" i="117" s="1"/>
  <c r="X12" i="117"/>
  <c r="L49" i="125"/>
  <c r="O45" i="125"/>
  <c r="O43" i="125"/>
  <c r="O41" i="125"/>
  <c r="O39" i="125"/>
  <c r="O37" i="125"/>
  <c r="O49" i="125" s="1"/>
  <c r="I51" i="125" s="1"/>
  <c r="I53" i="125" s="1"/>
  <c r="I55" i="125" s="1"/>
  <c r="AC8" i="125"/>
  <c r="L49" i="124"/>
  <c r="O35" i="124"/>
  <c r="O33" i="124"/>
  <c r="O31" i="124"/>
  <c r="O49" i="124" s="1"/>
  <c r="I51" i="124" s="1"/>
  <c r="I53" i="124" s="1"/>
  <c r="I55" i="124" s="1"/>
  <c r="I63" i="124" s="1"/>
  <c r="I65" i="124" s="1"/>
  <c r="AC8" i="124"/>
  <c r="O17" i="127"/>
  <c r="O31" i="127" s="1"/>
  <c r="L29" i="131"/>
  <c r="O27" i="131"/>
  <c r="O25" i="131"/>
  <c r="O23" i="131"/>
  <c r="O29" i="131" s="1"/>
  <c r="I31" i="131" s="1"/>
  <c r="I39" i="131" s="1"/>
  <c r="I41" i="131" s="1"/>
  <c r="B3" i="131"/>
  <c r="L49" i="132"/>
  <c r="O47" i="132"/>
  <c r="O45" i="132"/>
  <c r="O43" i="132"/>
  <c r="O41" i="132"/>
  <c r="O49" i="132" s="1"/>
  <c r="I51" i="132" s="1"/>
  <c r="I53" i="132" s="1"/>
  <c r="I55" i="132" s="1"/>
  <c r="I63" i="132" s="1"/>
  <c r="I65" i="132" s="1"/>
  <c r="O39" i="132"/>
  <c r="L43" i="130"/>
  <c r="O41" i="130"/>
  <c r="O39" i="130"/>
  <c r="O43" i="130" s="1"/>
  <c r="I45" i="130" s="1"/>
  <c r="I47" i="130" s="1"/>
  <c r="I49" i="130" s="1"/>
  <c r="I57" i="130" s="1"/>
  <c r="I59" i="130" s="1"/>
  <c r="AC8" i="130"/>
  <c r="B3" i="130"/>
  <c r="B3" i="125"/>
  <c r="K33" i="127" l="1"/>
  <c r="K35" i="127" s="1"/>
  <c r="I15" i="112"/>
  <c r="I63" i="125"/>
  <c r="I65" i="125" s="1"/>
  <c r="K35" i="115"/>
  <c r="I17" i="112"/>
  <c r="N17" i="112" s="1"/>
  <c r="K37" i="115"/>
  <c r="K29" i="126"/>
  <c r="K31" i="126" s="1"/>
  <c r="I19" i="112"/>
  <c r="AA21" i="117"/>
  <c r="AC8" i="117"/>
  <c r="B3" i="126"/>
  <c r="B3" i="127"/>
  <c r="B3" i="117"/>
  <c r="B3" i="112"/>
  <c r="B3" i="115"/>
  <c r="B3" i="114"/>
  <c r="B3" i="132"/>
  <c r="B3" i="124"/>
  <c r="K37" i="127" l="1"/>
  <c r="K39" i="127" s="1"/>
  <c r="I21" i="112"/>
  <c r="N19" i="112"/>
  <c r="N21" i="112" s="1"/>
</calcChain>
</file>

<file path=xl/sharedStrings.xml><?xml version="1.0" encoding="utf-8"?>
<sst xmlns="http://schemas.openxmlformats.org/spreadsheetml/2006/main" count="464" uniqueCount="191">
  <si>
    <t>Straße, PLZ Ort, Land</t>
  </si>
  <si>
    <t>Telefon, Telefax, E-Mail</t>
  </si>
  <si>
    <t>Ansprechpartner</t>
  </si>
  <si>
    <t>ja</t>
  </si>
  <si>
    <t>nein</t>
  </si>
  <si>
    <t>Name des Bewerbers / der Bewerbergemeinschaft</t>
  </si>
  <si>
    <t xml:space="preserve">
</t>
  </si>
  <si>
    <t>Projektbezeichnung</t>
  </si>
  <si>
    <t>*</t>
  </si>
  <si>
    <t>(bitte ankreuzen)</t>
  </si>
  <si>
    <t xml:space="preserve">Referenz des Unternehmens </t>
  </si>
  <si>
    <t>Laufende Nr. der Referenz*</t>
  </si>
  <si>
    <t xml:space="preserve">Planungs- und Bauzeit </t>
  </si>
  <si>
    <t xml:space="preserve">von </t>
  </si>
  <si>
    <t>bis</t>
  </si>
  <si>
    <t>Baukosten (KGR 200 bis 700), netto</t>
  </si>
  <si>
    <t>€</t>
  </si>
  <si>
    <t xml:space="preserve">Beauftragte Leistungsphasen nach  </t>
  </si>
  <si>
    <t>Bauherr / Auftraggeber</t>
  </si>
  <si>
    <t>Zusammenarbeit mit Gewässerplanern (freiraumprägende Wasseranlagen)</t>
  </si>
  <si>
    <t>Zusammenarbeit mit Verkehrsanlagenplanern</t>
  </si>
  <si>
    <t>Bürgerbeteiligung</t>
  </si>
  <si>
    <t>§ 39 HOAI 2013</t>
  </si>
  <si>
    <t>3.1. Freianlagenplanung (Los 2)</t>
  </si>
  <si>
    <t>3.1.9.</t>
  </si>
  <si>
    <t>Für jedes Referenzprojekt ist ein separates Bewerberformular 3.1.9. auszufüllen; bitte entsprechend der Anzahl der Referenzen vervielfältigen.</t>
  </si>
  <si>
    <t>Landschaftsbezogene Projektplanung</t>
  </si>
  <si>
    <t>- Bei jeder Referenz müssen eine Projektbeschreibung (max. 1 DIN-A4-Seite), 1 Übersichtsplan sowie Grafiken oder Fotos (max. 5 Stück) eingereicht werden.</t>
  </si>
  <si>
    <t>Fläche der Freianlagen</t>
  </si>
  <si>
    <t>ha</t>
  </si>
  <si>
    <t>Planung im Zusammenhang mit einer neuen städtebaulichen Entwicklung oder Stadtumbau-maßnahme</t>
  </si>
  <si>
    <t>Die Referenzen sind fortlaufend mit 3.1.9.1., 3.1.9.2. etc. zu kennzeichnen. Bewertet werden die fünf Referenzen mit der höchsten Punktzahl.</t>
  </si>
  <si>
    <r>
      <t xml:space="preserve">Folgende </t>
    </r>
    <r>
      <rPr>
        <b/>
        <u/>
        <sz val="11"/>
        <rFont val="Segoe UI"/>
        <family val="2"/>
      </rPr>
      <t xml:space="preserve">Mindestanforderungen </t>
    </r>
    <r>
      <rPr>
        <b/>
        <sz val="11"/>
        <rFont val="Segoe UI"/>
        <family val="2"/>
      </rPr>
      <t>müssen für jede Referenz erfüllt sein:</t>
    </r>
  </si>
  <si>
    <r>
      <rPr>
        <u/>
        <sz val="10"/>
        <rFont val="Segoe UI"/>
        <family val="2"/>
      </rPr>
      <t>Öffentlicher</t>
    </r>
    <r>
      <rPr>
        <sz val="10"/>
        <rFont val="Segoe UI"/>
        <family val="2"/>
      </rPr>
      <t xml:space="preserve"> Bauherr / Auftraggeber?</t>
    </r>
  </si>
  <si>
    <t>Zusätzliche Bedingung im Hinblick auf die Eignung eines Bewerbers</t>
  </si>
  <si>
    <t>Es werden nur die 5 Referenzen mit der höchsten Punktzahl berücksichtigt.</t>
  </si>
  <si>
    <t>Wir bitten darum, max. 10 Referenzen einzureichen. Es steht dem Bewerber aber frei, auch eine größere Anzahl an Referenzen einzureichen.</t>
  </si>
  <si>
    <t xml:space="preserve">Für mindestens eine der Referenzen, die die Mindestanforderungen erfüllen, muss Folgendes zutreffen:
-der Umfang der HOAI-Leistungsphasen 2-8 der der der Freianlagenplanung muss vollständig erbracht worden sein.
</t>
  </si>
  <si>
    <t>- Bei jeder Referenz müssen mindestens die HOAI-Leistungsphasen 2-4 der Freianlagenplanung vollständig erbracht worden sein.</t>
  </si>
  <si>
    <t>- Das Referenzobjekt wurde nach dem 01.01.2005 fertiggestellt (Zeitpunkt Fertigstellung = Zeitpunkt der Übergabe an den Bauherren).</t>
  </si>
  <si>
    <t>"Freizeitanlage Westerholt"</t>
  </si>
  <si>
    <t>Datum</t>
  </si>
  <si>
    <t>1.1   Objektplanung - Gebäude und Innenräume</t>
  </si>
  <si>
    <t>Grundleistungen</t>
  </si>
  <si>
    <t>Bezugsumme, gesamt</t>
  </si>
  <si>
    <t>Honorazone</t>
  </si>
  <si>
    <t>Grundhonorar</t>
  </si>
  <si>
    <t>Bewertung</t>
  </si>
  <si>
    <t>Bieter</t>
  </si>
  <si>
    <t>HOAI</t>
  </si>
  <si>
    <t>1.   Grundlagenermittlung</t>
  </si>
  <si>
    <t>2.   Vorplanung</t>
  </si>
  <si>
    <t>3.   Entwurfsplanung</t>
  </si>
  <si>
    <t>4.   Genehmigungsplanung</t>
  </si>
  <si>
    <t>5.   Ausführungsplanung</t>
  </si>
  <si>
    <t>6.   Vorbereitung der Vergabe</t>
  </si>
  <si>
    <t>9.   Objektbetreuung und Dokumentation</t>
  </si>
  <si>
    <t>Summe der Grundleistungen</t>
  </si>
  <si>
    <r>
      <rPr>
        <b/>
        <sz val="14"/>
        <rFont val="Segoe UI"/>
        <family val="2"/>
      </rPr>
      <t>Honorarsatz</t>
    </r>
    <r>
      <rPr>
        <sz val="14"/>
        <rFont val="Segoe UI"/>
        <family val="2"/>
      </rPr>
      <t xml:space="preserve">
(von, mitte, bis)</t>
    </r>
  </si>
  <si>
    <t>Nettosumme</t>
  </si>
  <si>
    <t>+ 19 % Umsatzsteuer</t>
  </si>
  <si>
    <t>Bruttosumme</t>
  </si>
  <si>
    <t>+ Nebenkosten</t>
  </si>
  <si>
    <t>Leistungen</t>
  </si>
  <si>
    <t>Gesamtsummen</t>
  </si>
  <si>
    <t>Zwischensumme</t>
  </si>
  <si>
    <t>Mitzuverarbeitende Bausubstanz**</t>
  </si>
  <si>
    <t>** Sofern die mitzuverarbeitende Bausubstanz in Ansatz gebracht werden soll, ist diese bitte im Prozentsatz des Umbau- und Modernisierungszuschlags zu berücksichtigen.</t>
  </si>
  <si>
    <t>Sollten sich im Zuge der Bearbeitung weitere Arbeiten ergeben, die zum heutigen Zeitpunkt nicht abzusehen oder nicht kalkulierbar sind, sind die Stundenmittelsätze verbindlich anzugeben:</t>
  </si>
  <si>
    <t>Projektleiter</t>
  </si>
  <si>
    <t>Ingenieur</t>
  </si>
  <si>
    <t>Zeichner / Techniker</t>
  </si>
  <si>
    <t>Unteraufträge gem. § 46 (3) Nr. 10 VgV</t>
  </si>
  <si>
    <t>Verzeichnis der Leistungen / Kapazitäten anderer Unternehmen</t>
  </si>
  <si>
    <t>Vergabenummer</t>
  </si>
  <si>
    <t>Maßnahme</t>
  </si>
  <si>
    <t>Leistung</t>
  </si>
  <si>
    <t>Ergänzung des Angebotsschreibens</t>
  </si>
  <si>
    <t>Verzeichnis über Art und Umfang der Leistungen, für die sich der Bieter der Kapazitäten anderer Unternehmen bedient</t>
  </si>
  <si>
    <t>Zur Ausführung der im Angebot enthaltenen Leistungen benenne(n) ich / wir Art und Umfang der Teilleistungen, für die ich mich / wir uns anderer Unternehmen bedienen werde(n):</t>
  </si>
  <si>
    <t>Leistungsbereich</t>
  </si>
  <si>
    <t>Beschreibungen der Teilleistungen</t>
  </si>
  <si>
    <t>Angaben zur wirtschaftlichen und finanziellen Leistungsfähigkeit</t>
  </si>
  <si>
    <t>Name des Unternehmens, das die Teilleistung erbringt</t>
  </si>
  <si>
    <t>Angaben zu der von diesem Unternehmen überlassenen Eignung</t>
  </si>
  <si>
    <t>pauschal</t>
  </si>
  <si>
    <t>4. Besondere Leistung 4</t>
  </si>
  <si>
    <t>5. Besondere Leistung 5</t>
  </si>
  <si>
    <t>Hinweisfeld:</t>
  </si>
  <si>
    <t>Ist dementsprechend zu prüfen und anzupassen.</t>
  </si>
  <si>
    <t xml:space="preserve">Dies sind die aktuellen Prozentsätze der HOAI 2013. </t>
  </si>
  <si>
    <t>Die Bruttoangabe ist mit einer Formel hinterlegt und muss nicht ausgefüllt werden.</t>
  </si>
  <si>
    <t>Bei Anpassung der HOAI Phasen werden die nicht zu prüfenden LPH ausgegraut und auf 0 gesetzt.</t>
  </si>
  <si>
    <t>Legende</t>
  </si>
  <si>
    <t>Summe der besonderen Leistungen</t>
  </si>
  <si>
    <t>Euro Netto</t>
  </si>
  <si>
    <t>Euro Brutto</t>
  </si>
  <si>
    <t>Euro / h (netto)</t>
  </si>
  <si>
    <t>Gesamtsumme netto</t>
  </si>
  <si>
    <t xml:space="preserve">Hinweis: 
Nach Ansicht des Auftraggebers wurden die Leistungen der HOAI-Leistungsphasen 1-2 vollständig und Leistungsphase 3 zum Teil erbracht, sodass der in diesem Verfahren zu ermittelnde Auftragnehmer diese bestehenden Planungsgrundlagen heranziehen kann. 
Aufgrund der bestehenden Planungen wurden die Prozentsätze in den Leistungsphasen 1-3 reduziert.
</t>
  </si>
  <si>
    <t>KG 700</t>
  </si>
  <si>
    <t>KG 500</t>
  </si>
  <si>
    <t>KG 400</t>
  </si>
  <si>
    <t>KG 300</t>
  </si>
  <si>
    <t>KG 200</t>
  </si>
  <si>
    <t>2. Erstellung und Fortschreibung Raumbuch (Studienlabor + Servicezentrum)</t>
  </si>
  <si>
    <t>1. Erstellung vorgezogener Leitdetails (Studienlabor + Servicezentrum)</t>
  </si>
  <si>
    <t>2.1.1   Objektplanung Gebäude und Innenräume</t>
  </si>
  <si>
    <t>2.2   Objektplanung Gebäude und Innenräume</t>
  </si>
  <si>
    <t>2.3   Objektplanung Gebäude und Innenräume</t>
  </si>
  <si>
    <t>2. Objektplanung Gebäude und Innenräume</t>
  </si>
  <si>
    <t>2.1 Grundleistungen (Studienlabor + Servicezentrum)</t>
  </si>
  <si>
    <t>2.2 Besondere Leistungen</t>
  </si>
  <si>
    <t>2.3 Stundensätze</t>
  </si>
  <si>
    <t>3. Sicherheits- und Betriebskonzept (nur für Studienlabor)</t>
  </si>
  <si>
    <t>-</t>
  </si>
  <si>
    <t xml:space="preserve">4. Erstellung HU Bau/ES Bau  </t>
  </si>
  <si>
    <t>Grundleistungen Generalübernehmervergabe (ab LPH 6) Studienlabor</t>
  </si>
  <si>
    <t>2.1.3   Objektplanung Gebäude und Innenräume</t>
  </si>
  <si>
    <t>Grundleistungen Generalübernehmervergabe (ab LPH 6) Servicezentrum</t>
  </si>
  <si>
    <t>6.   Vorbereitung der Vergabe (GU/GÜ)</t>
  </si>
  <si>
    <t>7.   Mitwirkung bei der Vergabe (GU/GÜ)</t>
  </si>
  <si>
    <t>8.   Objektüberwachung - Bauüberwachung (GU/GÜ)</t>
  </si>
  <si>
    <t>Besondere Leistungen Generalübernehmervergabe (ab LPH 6)</t>
  </si>
  <si>
    <t>Stundensätze Generalübernehmervergabe (ab LPH 6)</t>
  </si>
  <si>
    <t>Hinweis: Die in der Tabelle „Zusammenstellung“ rosa hervorgehobene Bruttogesamtsumme, bestehend aus den aufsummierten Brutto-Angebotssummen, wird in der Wertungsmatrix der Zuschlagskriterien in Form des Wertungskriteriums "Honorarangebot Generalübernehmervergabe“ der Bewertung zugeführt.</t>
  </si>
  <si>
    <t xml:space="preserve">4. Erstellung HU Bau/ES Bau (Studienlabor + Servicezentrum) </t>
  </si>
  <si>
    <t>Grundleistungen Stufe 1 Generalübernehmervergabe (ab LPH 6) (LPH 1-3 Studienlabor+ Servicezentrum)</t>
  </si>
  <si>
    <t>vorläufige Kosten KG 300 + 400 (netto)</t>
  </si>
  <si>
    <t>2.4 Zusammenstellung Generalübernehmervergabe (ab LPH 6)</t>
  </si>
  <si>
    <t>vorläufige anrechenbare Kosten</t>
  </si>
  <si>
    <t>Summe der Stundensätze</t>
  </si>
  <si>
    <t>Servicezentrum: KG 300 = 16.240.000,- €; KG 400 = 6.300.000,-€</t>
  </si>
  <si>
    <t>IV</t>
  </si>
  <si>
    <t>Studienlabor: KG 300 = 7.563.000,- €; KG 400 = 5.210.000,- €</t>
  </si>
  <si>
    <t>Studienlabor: KG 300 = 7.563.000,- €; KG 400 = 5.210.000,- €
Servicezentrum: KG 300 = 16.240.000,- €; KG 400 = 6.300.000,-€</t>
  </si>
  <si>
    <t>III</t>
  </si>
  <si>
    <t>2.1.2   Objektplanung Gebäude und Innenräume</t>
  </si>
  <si>
    <t>Summe bei 30 Std.</t>
  </si>
  <si>
    <t xml:space="preserve"> -</t>
  </si>
  <si>
    <t>Besondere Leistungen</t>
  </si>
  <si>
    <t>Summe aus 1.2.1</t>
  </si>
  <si>
    <t>2. Anwendung von BIM</t>
  </si>
  <si>
    <t>von</t>
  </si>
  <si>
    <t>1. Baugrubenverbau</t>
  </si>
  <si>
    <t>7.   Mitwirken bei der Vergabe</t>
  </si>
  <si>
    <t>8.   Objektüberwachung</t>
  </si>
  <si>
    <t xml:space="preserve">6.   Objektbetreuung und Dokumentation </t>
  </si>
  <si>
    <t>1.1.3   Brandschutzplanung</t>
  </si>
  <si>
    <t>1.1.2   Brandschutzplanung</t>
  </si>
  <si>
    <t>1.2.2   Brandschutzplanung</t>
  </si>
  <si>
    <t>Grundleistungen Stufe 2-7 (LPH 4-9 Studienlabor)</t>
  </si>
  <si>
    <t>Grundleistungen Stufe 2-7 (LPH 4-9 Servicezentrum)</t>
  </si>
  <si>
    <t>Leistungsphasen</t>
  </si>
  <si>
    <t>8.  Objektbetreuung und Dokumentation</t>
  </si>
  <si>
    <t xml:space="preserve">1.2 Besondere Leistungen </t>
  </si>
  <si>
    <t xml:space="preserve">1. </t>
  </si>
  <si>
    <t xml:space="preserve">Angebotsabfrage </t>
  </si>
  <si>
    <t xml:space="preserve">Grundhonorar </t>
  </si>
  <si>
    <t xml:space="preserve">    Vorgaben des Auftraggebers</t>
  </si>
  <si>
    <t xml:space="preserve">    Auszufüllen durch den Bieter</t>
  </si>
  <si>
    <t>Zwischensumme, netto</t>
  </si>
  <si>
    <t>Vorläufige Bezugssumme / anrechenbare Kosten</t>
  </si>
  <si>
    <t>Honorarzone</t>
  </si>
  <si>
    <t>Honorarsatz</t>
  </si>
  <si>
    <t>Zusammenstellung</t>
  </si>
  <si>
    <t>Mittelsatz</t>
  </si>
  <si>
    <t>Viertelsatz</t>
  </si>
  <si>
    <t>Dreiviertelsatz</t>
  </si>
  <si>
    <t xml:space="preserve">Bitte wählen Sie hier den Honorarsatz aus! </t>
  </si>
  <si>
    <t xml:space="preserve"> </t>
  </si>
  <si>
    <t xml:space="preserve">Honorar
[netto] </t>
  </si>
  <si>
    <t>Projektleiter / -in</t>
  </si>
  <si>
    <t>sonstige Mitarbeiter / -in</t>
  </si>
  <si>
    <t>Basishonorarsatz</t>
  </si>
  <si>
    <t>Oberer Honorarsatz</t>
  </si>
  <si>
    <t>Stundensätze als Eventualposition</t>
  </si>
  <si>
    <t>4.2</t>
  </si>
  <si>
    <t>+ Nebenkosten [%]</t>
  </si>
  <si>
    <t>+ Umbauzuschlag [%]</t>
  </si>
  <si>
    <t>- Projektnachlass [%]</t>
  </si>
  <si>
    <t>Nach HOAI 2021 für Architektenleistungen, § 49 HOAI - Tragwerksplanung</t>
  </si>
  <si>
    <t>gem. 
HOAI § 49</t>
  </si>
  <si>
    <t>gewählter Ansatz
evtl. Reduzierungen gem.  des Anbietenden Planers</t>
  </si>
  <si>
    <t xml:space="preserve">Projekt: energetische Sanierung der St. Ludgerus Sporthalle Hörstel - Tragwerksplanung
</t>
  </si>
  <si>
    <t>+ Projektaufschlag [%]</t>
  </si>
  <si>
    <t>Geschäftsführer / -in</t>
  </si>
  <si>
    <t>Mitarbeiter  / -in, der technische oder wirtschaftliche Aufgaben erfüllt</t>
  </si>
  <si>
    <t>Tagessätze</t>
  </si>
  <si>
    <t>Euro / d (netto)</t>
  </si>
  <si>
    <t>Die Bedingungen zur Ausführung von Stundenlohnarbeiten entnehmen Sie bitte dem Planervertrag.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</si>
</sst>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#,##0\ &quot;h&quot;"/>
    <numFmt numFmtId="167" formatCode="#,##0.00\ _€"/>
  </numFmts>
  <fonts count="63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2"/>
      <name val="Segoe UI"/>
      <family val="2"/>
    </font>
    <font>
      <sz val="10"/>
      <name val="Segoe UI"/>
      <family val="2"/>
    </font>
    <font>
      <sz val="11"/>
      <name val="Segoe UI"/>
      <family val="2"/>
    </font>
    <font>
      <sz val="9"/>
      <color indexed="18"/>
      <name val="Segoe UI"/>
      <family val="2"/>
    </font>
    <font>
      <sz val="9"/>
      <name val="Segoe UI"/>
      <family val="2"/>
    </font>
    <font>
      <b/>
      <sz val="10"/>
      <name val="Segoe UI"/>
      <family val="2"/>
    </font>
    <font>
      <sz val="8"/>
      <name val="Segoe UI"/>
      <family val="2"/>
    </font>
    <font>
      <b/>
      <sz val="11"/>
      <name val="Segoe UI"/>
      <family val="2"/>
    </font>
    <font>
      <b/>
      <sz val="14"/>
      <name val="Segoe UI"/>
      <family val="2"/>
    </font>
    <font>
      <b/>
      <sz val="12"/>
      <color indexed="23"/>
      <name val="Segoe UI"/>
      <family val="2"/>
    </font>
    <font>
      <sz val="14"/>
      <color indexed="23"/>
      <name val="Segoe UI"/>
      <family val="2"/>
    </font>
    <font>
      <sz val="14"/>
      <color indexed="62"/>
      <name val="Segoe UI"/>
      <family val="2"/>
    </font>
    <font>
      <b/>
      <u/>
      <sz val="11"/>
      <name val="Segoe UI"/>
      <family val="2"/>
    </font>
    <font>
      <sz val="11"/>
      <color indexed="23"/>
      <name val="Segoe UI"/>
      <family val="2"/>
    </font>
    <font>
      <u/>
      <sz val="10"/>
      <name val="Segoe UI"/>
      <family val="2"/>
    </font>
    <font>
      <sz val="12"/>
      <name val="Segoe UI"/>
      <family val="2"/>
    </font>
    <font>
      <sz val="10"/>
      <name val="Arial"/>
      <family val="2"/>
    </font>
    <font>
      <sz val="14"/>
      <name val="Segoe UI"/>
      <family val="2"/>
    </font>
    <font>
      <b/>
      <sz val="16"/>
      <name val="Segoe UI"/>
      <family val="2"/>
    </font>
    <font>
      <sz val="16"/>
      <name val="Segoe UI"/>
      <family val="2"/>
    </font>
    <font>
      <sz val="18"/>
      <name val="Segoe UI"/>
      <family val="2"/>
    </font>
    <font>
      <b/>
      <sz val="20"/>
      <name val="Segoe UI"/>
      <family val="2"/>
    </font>
    <font>
      <b/>
      <sz val="14"/>
      <color indexed="23"/>
      <name val="Segoe UI"/>
      <family val="2"/>
    </font>
    <font>
      <b/>
      <sz val="18"/>
      <color theme="5"/>
      <name val="Segoe UI"/>
      <family val="2"/>
    </font>
    <font>
      <sz val="10"/>
      <name val="Arial"/>
      <family val="2"/>
    </font>
    <font>
      <b/>
      <sz val="16"/>
      <color theme="1" tint="4.9989318521683403E-2"/>
      <name val="Segoe UI"/>
      <family val="2"/>
    </font>
    <font>
      <b/>
      <sz val="14"/>
      <color theme="1" tint="4.9989318521683403E-2"/>
      <name val="Segoe UI"/>
      <family val="2"/>
    </font>
    <font>
      <sz val="14"/>
      <color rgb="FFFF0000"/>
      <name val="Segoe UI"/>
      <family val="2"/>
    </font>
    <font>
      <b/>
      <sz val="16"/>
      <color rgb="FFFF0000"/>
      <name val="Segoe UI"/>
      <family val="2"/>
    </font>
    <font>
      <b/>
      <sz val="14"/>
      <color rgb="FFFF0000"/>
      <name val="Segoe UI"/>
      <family val="2"/>
    </font>
    <font>
      <sz val="16"/>
      <color rgb="FFFF0000"/>
      <name val="Segoe UI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rgb="FF0070C0"/>
      <name val="Segoe UI"/>
      <family val="2"/>
    </font>
    <font>
      <sz val="12"/>
      <color rgb="FF0070C0"/>
      <name val="Segoe UI"/>
      <family val="2"/>
    </font>
    <font>
      <b/>
      <u/>
      <sz val="12"/>
      <name val="Segoe UI"/>
      <family val="2"/>
    </font>
    <font>
      <sz val="12"/>
      <color indexed="18"/>
      <name val="Segoe UI"/>
      <family val="2"/>
    </font>
    <font>
      <sz val="12"/>
      <color indexed="23"/>
      <name val="Segoe UI"/>
      <family val="2"/>
    </font>
    <font>
      <b/>
      <sz val="12"/>
      <color theme="5"/>
      <name val="Segoe UI"/>
      <family val="2"/>
    </font>
    <font>
      <sz val="12"/>
      <color theme="1"/>
      <name val="Segoe UI"/>
      <family val="2"/>
    </font>
    <font>
      <sz val="12"/>
      <color rgb="FFFF0000"/>
      <name val="Segoe UI"/>
      <family val="2"/>
    </font>
    <font>
      <b/>
      <sz val="12"/>
      <color rgb="FFFF0000"/>
      <name val="Segoe UI"/>
      <family val="2"/>
    </font>
    <font>
      <sz val="12"/>
      <color theme="1" tint="4.9989318521683403E-2"/>
      <name val="Segoe UI"/>
      <family val="2"/>
    </font>
    <font>
      <sz val="12"/>
      <color theme="5"/>
      <name val="Segoe UI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F3F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6CEF4"/>
        <bgColor indexed="64"/>
      </patternFill>
    </fill>
    <fill>
      <patternFill patternType="solid">
        <fgColor rgb="FFF4F7FA"/>
        <bgColor indexed="64"/>
      </patternFill>
    </fill>
  </fills>
  <borders count="2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1" applyNumberFormat="0" applyAlignment="0" applyProtection="0"/>
    <xf numFmtId="0" fontId="5" fillId="20" borderId="2" applyNumberFormat="0" applyAlignment="0" applyProtection="0"/>
    <xf numFmtId="0" fontId="6" fillId="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9" fillId="4" borderId="0" applyNumberFormat="0" applyBorder="0" applyAlignment="0" applyProtection="0"/>
    <xf numFmtId="0" fontId="10" fillId="21" borderId="0" applyNumberFormat="0" applyBorder="0" applyAlignment="0" applyProtection="0"/>
    <xf numFmtId="0" fontId="1" fillId="22" borderId="4" applyNumberFormat="0" applyFont="0" applyAlignment="0" applyProtection="0"/>
    <xf numFmtId="0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3" borderId="9" applyNumberFormat="0" applyAlignment="0" applyProtection="0"/>
    <xf numFmtId="0" fontId="35" fillId="0" borderId="0"/>
    <xf numFmtId="44" fontId="35" fillId="0" borderId="0" applyFont="0" applyFill="0" applyBorder="0" applyAlignment="0" applyProtection="0"/>
    <xf numFmtId="0" fontId="35" fillId="22" borderId="4" applyNumberFormat="0" applyFont="0" applyAlignment="0" applyProtection="0"/>
    <xf numFmtId="0" fontId="1" fillId="0" borderId="0"/>
    <xf numFmtId="44" fontId="43" fillId="0" borderId="0" applyFont="0" applyFill="0" applyBorder="0" applyAlignment="0" applyProtection="0"/>
    <xf numFmtId="164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6">
    <xf numFmtId="0" fontId="0" fillId="0" borderId="0" xfId="0"/>
    <xf numFmtId="0" fontId="19" fillId="24" borderId="0" xfId="0" applyFont="1" applyFill="1" applyAlignment="1">
      <alignment vertical="center"/>
    </xf>
    <xf numFmtId="0" fontId="20" fillId="0" borderId="0" xfId="0" applyFont="1"/>
    <xf numFmtId="0" fontId="21" fillId="24" borderId="0" xfId="0" applyFont="1" applyFill="1" applyAlignment="1">
      <alignment horizontal="left" vertical="center" wrapText="1"/>
    </xf>
    <xf numFmtId="0" fontId="20" fillId="24" borderId="0" xfId="0" applyFont="1" applyFill="1" applyAlignment="1">
      <alignment horizontal="left" vertical="center" wrapText="1"/>
    </xf>
    <xf numFmtId="0" fontId="20" fillId="24" borderId="0" xfId="0" applyFont="1" applyFill="1" applyAlignment="1" applyProtection="1">
      <alignment horizontal="left" vertical="center"/>
    </xf>
    <xf numFmtId="0" fontId="20" fillId="24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49" fontId="22" fillId="24" borderId="0" xfId="0" applyNumberFormat="1" applyFont="1" applyFill="1" applyAlignment="1" applyProtection="1">
      <alignment horizontal="left" vertical="top"/>
    </xf>
    <xf numFmtId="0" fontId="23" fillId="24" borderId="0" xfId="0" applyFont="1" applyFill="1" applyAlignment="1" applyProtection="1">
      <alignment horizontal="left" vertical="top"/>
    </xf>
    <xf numFmtId="49" fontId="23" fillId="24" borderId="0" xfId="0" applyNumberFormat="1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 applyProtection="1">
      <alignment horizontal="left" vertical="top"/>
    </xf>
    <xf numFmtId="0" fontId="20" fillId="24" borderId="0" xfId="0" applyFont="1" applyFill="1" applyAlignment="1" applyProtection="1">
      <alignment horizontal="left" vertical="top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24" borderId="0" xfId="0" applyFont="1" applyFill="1" applyAlignment="1">
      <alignment vertical="center"/>
    </xf>
    <xf numFmtId="0" fontId="20" fillId="24" borderId="0" xfId="0" applyFont="1" applyFill="1" applyBorder="1" applyAlignment="1">
      <alignment vertical="center"/>
    </xf>
    <xf numFmtId="0" fontId="24" fillId="24" borderId="0" xfId="0" applyFont="1" applyFill="1" applyAlignment="1">
      <alignment vertical="center"/>
    </xf>
    <xf numFmtId="0" fontId="20" fillId="25" borderId="11" xfId="0" applyFont="1" applyFill="1" applyBorder="1" applyAlignment="1">
      <alignment vertical="center"/>
    </xf>
    <xf numFmtId="0" fontId="20" fillId="24" borderId="0" xfId="0" applyFont="1" applyFill="1" applyAlignment="1">
      <alignment horizontal="center" vertical="center" wrapText="1"/>
    </xf>
    <xf numFmtId="0" fontId="20" fillId="26" borderId="0" xfId="0" applyFont="1" applyFill="1" applyBorder="1" applyAlignment="1">
      <alignment vertical="center"/>
    </xf>
    <xf numFmtId="49" fontId="28" fillId="24" borderId="0" xfId="0" applyNumberFormat="1" applyFont="1" applyFill="1" applyAlignment="1" applyProtection="1">
      <alignment horizontal="left" vertical="top"/>
    </xf>
    <xf numFmtId="0" fontId="20" fillId="25" borderId="12" xfId="0" applyFont="1" applyFill="1" applyBorder="1" applyAlignment="1">
      <alignment vertical="center"/>
    </xf>
    <xf numFmtId="0" fontId="20" fillId="24" borderId="13" xfId="0" applyFont="1" applyFill="1" applyBorder="1" applyAlignment="1">
      <alignment vertical="center"/>
    </xf>
    <xf numFmtId="49" fontId="29" fillId="24" borderId="10" xfId="0" applyNumberFormat="1" applyFont="1" applyFill="1" applyBorder="1" applyAlignment="1" applyProtection="1">
      <alignment horizontal="left" vertical="top"/>
    </xf>
    <xf numFmtId="0" fontId="20" fillId="0" borderId="0" xfId="0" applyFont="1" applyFill="1" applyAlignment="1">
      <alignment vertical="center"/>
    </xf>
    <xf numFmtId="49" fontId="29" fillId="24" borderId="0" xfId="0" applyNumberFormat="1" applyFont="1" applyFill="1" applyBorder="1" applyAlignment="1" applyProtection="1">
      <alignment horizontal="left" vertical="top"/>
    </xf>
    <xf numFmtId="0" fontId="20" fillId="0" borderId="0" xfId="0" applyFont="1" applyFill="1" applyAlignment="1" applyProtection="1">
      <alignment horizontal="left" vertical="top"/>
    </xf>
    <xf numFmtId="0" fontId="30" fillId="24" borderId="0" xfId="0" applyFont="1" applyFill="1" applyProtection="1"/>
    <xf numFmtId="49" fontId="26" fillId="26" borderId="13" xfId="0" applyNumberFormat="1" applyFont="1" applyFill="1" applyBorder="1" applyAlignment="1" applyProtection="1">
      <alignment vertical="top" wrapText="1"/>
    </xf>
    <xf numFmtId="49" fontId="26" fillId="26" borderId="14" xfId="0" applyNumberFormat="1" applyFont="1" applyFill="1" applyBorder="1" applyAlignment="1" applyProtection="1">
      <alignment vertical="top" wrapText="1"/>
    </xf>
    <xf numFmtId="49" fontId="26" fillId="24" borderId="0" xfId="0" applyNumberFormat="1" applyFont="1" applyFill="1" applyAlignment="1" applyProtection="1">
      <alignment vertical="top" wrapText="1"/>
    </xf>
    <xf numFmtId="16" fontId="24" fillId="24" borderId="0" xfId="0" applyNumberFormat="1" applyFont="1" applyFill="1" applyAlignment="1">
      <alignment vertical="center"/>
    </xf>
    <xf numFmtId="16" fontId="20" fillId="24" borderId="0" xfId="0" applyNumberFormat="1" applyFont="1" applyFill="1" applyAlignment="1">
      <alignment vertical="center"/>
    </xf>
    <xf numFmtId="0" fontId="20" fillId="26" borderId="0" xfId="0" applyFont="1" applyFill="1" applyBorder="1" applyAlignment="1">
      <alignment horizontal="right" vertical="center"/>
    </xf>
    <xf numFmtId="0" fontId="20" fillId="24" borderId="0" xfId="0" applyFont="1" applyFill="1" applyAlignment="1">
      <alignment horizontal="right" vertical="center"/>
    </xf>
    <xf numFmtId="0" fontId="20" fillId="24" borderId="15" xfId="0" applyFont="1" applyFill="1" applyBorder="1" applyAlignment="1">
      <alignment horizontal="center" vertical="center"/>
    </xf>
    <xf numFmtId="16" fontId="20" fillId="0" borderId="0" xfId="0" applyNumberFormat="1" applyFont="1" applyFill="1" applyAlignment="1">
      <alignment vertical="center"/>
    </xf>
    <xf numFmtId="16" fontId="20" fillId="27" borderId="15" xfId="0" applyNumberFormat="1" applyFont="1" applyFill="1" applyBorder="1" applyAlignment="1">
      <alignment horizontal="center" vertical="center"/>
    </xf>
    <xf numFmtId="0" fontId="20" fillId="27" borderId="15" xfId="0" applyFont="1" applyFill="1" applyBorder="1" applyAlignment="1">
      <alignment horizontal="center" vertical="center"/>
    </xf>
    <xf numFmtId="0" fontId="20" fillId="24" borderId="0" xfId="0" applyFont="1" applyFill="1" applyAlignment="1">
      <alignment horizontal="right" vertical="top" wrapText="1"/>
    </xf>
    <xf numFmtId="0" fontId="20" fillId="24" borderId="0" xfId="0" applyFont="1" applyFill="1" applyAlignment="1">
      <alignment horizontal="left" vertical="top"/>
    </xf>
    <xf numFmtId="49" fontId="21" fillId="26" borderId="16" xfId="0" applyNumberFormat="1" applyFont="1" applyFill="1" applyBorder="1" applyAlignment="1" applyProtection="1">
      <alignment horizontal="left" vertical="top"/>
    </xf>
    <xf numFmtId="49" fontId="21" fillId="26" borderId="0" xfId="0" applyNumberFormat="1" applyFont="1" applyFill="1" applyBorder="1" applyAlignment="1" applyProtection="1">
      <alignment horizontal="left" vertical="top" wrapText="1"/>
    </xf>
    <xf numFmtId="49" fontId="21" fillId="26" borderId="17" xfId="0" applyNumberFormat="1" applyFont="1" applyFill="1" applyBorder="1" applyAlignment="1" applyProtection="1">
      <alignment horizontal="left" vertical="top" wrapText="1"/>
    </xf>
    <xf numFmtId="49" fontId="23" fillId="24" borderId="0" xfId="0" applyNumberFormat="1" applyFont="1" applyFill="1" applyAlignment="1" applyProtection="1">
      <alignment horizontal="left" vertical="top"/>
    </xf>
    <xf numFmtId="0" fontId="19" fillId="24" borderId="0" xfId="0" applyFont="1" applyFill="1" applyAlignment="1" applyProtection="1">
      <alignment vertical="center"/>
    </xf>
    <xf numFmtId="0" fontId="20" fillId="0" borderId="0" xfId="0" applyFont="1" applyProtection="1"/>
    <xf numFmtId="0" fontId="21" fillId="24" borderId="0" xfId="0" applyFont="1" applyFill="1" applyAlignment="1" applyProtection="1">
      <alignment horizontal="left" vertical="center" wrapText="1"/>
    </xf>
    <xf numFmtId="0" fontId="20" fillId="24" borderId="0" xfId="0" applyFont="1" applyFill="1" applyAlignment="1" applyProtection="1">
      <alignment vertical="center"/>
    </xf>
    <xf numFmtId="0" fontId="20" fillId="0" borderId="0" xfId="0" applyFont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horizontal="left" vertical="center"/>
    </xf>
    <xf numFmtId="0" fontId="20" fillId="0" borderId="0" xfId="0" applyFont="1" applyFill="1" applyBorder="1" applyAlignment="1" applyProtection="1">
      <alignment vertical="center"/>
    </xf>
    <xf numFmtId="0" fontId="20" fillId="0" borderId="0" xfId="0" applyFont="1" applyAlignment="1" applyProtection="1">
      <alignment vertical="center" wrapText="1"/>
    </xf>
    <xf numFmtId="0" fontId="20" fillId="0" borderId="0" xfId="0" applyFont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vertical="center" wrapText="1"/>
    </xf>
    <xf numFmtId="0" fontId="26" fillId="24" borderId="0" xfId="0" applyFont="1" applyFill="1" applyAlignment="1" applyProtection="1">
      <alignment vertical="center"/>
    </xf>
    <xf numFmtId="0" fontId="20" fillId="24" borderId="0" xfId="0" applyFont="1" applyFill="1" applyBorder="1" applyAlignment="1" applyProtection="1">
      <alignment vertical="center"/>
    </xf>
    <xf numFmtId="0" fontId="20" fillId="24" borderId="0" xfId="0" applyFont="1" applyFill="1" applyAlignment="1" applyProtection="1">
      <alignment horizontal="center" vertical="center" wrapText="1"/>
    </xf>
    <xf numFmtId="0" fontId="20" fillId="26" borderId="0" xfId="0" applyFont="1" applyFill="1" applyBorder="1" applyAlignment="1" applyProtection="1">
      <alignment vertical="center"/>
    </xf>
    <xf numFmtId="16" fontId="20" fillId="24" borderId="0" xfId="0" applyNumberFormat="1" applyFont="1" applyFill="1" applyAlignment="1" applyProtection="1">
      <alignment vertical="center"/>
    </xf>
    <xf numFmtId="0" fontId="20" fillId="24" borderId="0" xfId="0" applyFont="1" applyFill="1" applyAlignment="1" applyProtection="1">
      <alignment horizontal="right" vertical="top" wrapText="1"/>
    </xf>
    <xf numFmtId="0" fontId="20" fillId="24" borderId="0" xfId="0" applyFont="1" applyFill="1" applyAlignment="1" applyProtection="1">
      <alignment horizontal="left" vertical="center"/>
    </xf>
    <xf numFmtId="0" fontId="20" fillId="24" borderId="0" xfId="0" applyFont="1" applyFill="1" applyAlignment="1" applyProtection="1">
      <alignment horizontal="left" vertical="center" wrapText="1"/>
    </xf>
    <xf numFmtId="0" fontId="20" fillId="24" borderId="17" xfId="0" applyFont="1" applyFill="1" applyBorder="1" applyAlignment="1" applyProtection="1">
      <alignment vertical="center"/>
    </xf>
    <xf numFmtId="49" fontId="28" fillId="26" borderId="0" xfId="0" applyNumberFormat="1" applyFont="1" applyFill="1" applyAlignment="1" applyProtection="1">
      <alignment vertical="top" wrapText="1"/>
    </xf>
    <xf numFmtId="16" fontId="20" fillId="24" borderId="16" xfId="0" applyNumberFormat="1" applyFont="1" applyFill="1" applyBorder="1" applyAlignment="1" applyProtection="1">
      <alignment vertical="center"/>
    </xf>
    <xf numFmtId="0" fontId="20" fillId="26" borderId="17" xfId="0" applyFont="1" applyFill="1" applyBorder="1" applyAlignment="1" applyProtection="1">
      <alignment vertical="center"/>
    </xf>
    <xf numFmtId="49" fontId="38" fillId="24" borderId="0" xfId="0" applyNumberFormat="1" applyFont="1" applyFill="1" applyAlignment="1" applyProtection="1">
      <alignment horizontal="left" vertical="center"/>
    </xf>
    <xf numFmtId="16" fontId="20" fillId="24" borderId="21" xfId="0" applyNumberFormat="1" applyFont="1" applyFill="1" applyBorder="1" applyAlignment="1" applyProtection="1">
      <alignment vertical="center"/>
    </xf>
    <xf numFmtId="0" fontId="20" fillId="26" borderId="19" xfId="0" applyFont="1" applyFill="1" applyBorder="1" applyAlignment="1" applyProtection="1">
      <alignment vertical="center"/>
    </xf>
    <xf numFmtId="0" fontId="20" fillId="26" borderId="14" xfId="0" applyFont="1" applyFill="1" applyBorder="1" applyAlignment="1" applyProtection="1">
      <alignment vertical="center"/>
    </xf>
    <xf numFmtId="0" fontId="38" fillId="24" borderId="0" xfId="0" applyFont="1" applyFill="1" applyAlignment="1" applyProtection="1">
      <alignment vertical="center"/>
    </xf>
    <xf numFmtId="0" fontId="38" fillId="24" borderId="0" xfId="0" applyFont="1" applyFill="1" applyAlignment="1" applyProtection="1">
      <alignment horizontal="right" vertical="top" wrapText="1"/>
    </xf>
    <xf numFmtId="0" fontId="20" fillId="26" borderId="11" xfId="0" applyFont="1" applyFill="1" applyBorder="1" applyAlignment="1" applyProtection="1">
      <alignment vertical="center"/>
    </xf>
    <xf numFmtId="0" fontId="20" fillId="24" borderId="0" xfId="0" applyFont="1" applyFill="1" applyAlignment="1" applyProtection="1">
      <alignment vertical="top" wrapText="1"/>
    </xf>
    <xf numFmtId="49" fontId="28" fillId="26" borderId="0" xfId="0" applyNumberFormat="1" applyFont="1" applyFill="1" applyBorder="1" applyAlignment="1" applyProtection="1">
      <alignment vertical="top" wrapText="1"/>
    </xf>
    <xf numFmtId="0" fontId="37" fillId="24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vertical="center"/>
    </xf>
    <xf numFmtId="0" fontId="36" fillId="24" borderId="0" xfId="0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vertical="center" wrapText="1"/>
    </xf>
    <xf numFmtId="0" fontId="27" fillId="28" borderId="15" xfId="0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quotePrefix="1" applyFont="1" applyFill="1" applyBorder="1" applyAlignment="1" applyProtection="1">
      <alignment vertical="center"/>
    </xf>
    <xf numFmtId="0" fontId="27" fillId="28" borderId="15" xfId="0" quotePrefix="1" applyFont="1" applyFill="1" applyBorder="1" applyAlignment="1" applyProtection="1">
      <alignment vertical="center"/>
    </xf>
    <xf numFmtId="9" fontId="27" fillId="0" borderId="0" xfId="0" applyNumberFormat="1" applyFont="1" applyFill="1" applyBorder="1" applyAlignment="1" applyProtection="1">
      <alignment vertical="center"/>
      <protection locked="0"/>
    </xf>
    <xf numFmtId="0" fontId="36" fillId="26" borderId="0" xfId="0" applyFont="1" applyFill="1" applyBorder="1" applyAlignment="1" applyProtection="1">
      <alignment vertical="center"/>
      <protection locked="0"/>
    </xf>
    <xf numFmtId="49" fontId="28" fillId="26" borderId="13" xfId="0" applyNumberFormat="1" applyFont="1" applyFill="1" applyBorder="1" applyAlignment="1" applyProtection="1">
      <alignment vertical="top"/>
    </xf>
    <xf numFmtId="49" fontId="28" fillId="26" borderId="14" xfId="0" applyNumberFormat="1" applyFont="1" applyFill="1" applyBorder="1" applyAlignment="1" applyProtection="1">
      <alignment vertical="top"/>
    </xf>
    <xf numFmtId="0" fontId="36" fillId="26" borderId="0" xfId="0" applyFont="1" applyFill="1" applyBorder="1" applyAlignment="1" applyProtection="1">
      <alignment vertical="center"/>
    </xf>
    <xf numFmtId="0" fontId="27" fillId="26" borderId="0" xfId="0" applyFont="1" applyFill="1" applyBorder="1" applyAlignment="1" applyProtection="1">
      <alignment vertical="center"/>
      <protection locked="0"/>
    </xf>
    <xf numFmtId="16" fontId="20" fillId="26" borderId="11" xfId="0" applyNumberFormat="1" applyFont="1" applyFill="1" applyBorder="1" applyAlignment="1" applyProtection="1">
      <alignment vertical="center"/>
    </xf>
    <xf numFmtId="16" fontId="20" fillId="26" borderId="19" xfId="0" applyNumberFormat="1" applyFont="1" applyFill="1" applyBorder="1" applyAlignment="1" applyProtection="1">
      <alignment vertical="center"/>
    </xf>
    <xf numFmtId="49" fontId="28" fillId="26" borderId="20" xfId="0" applyNumberFormat="1" applyFont="1" applyFill="1" applyBorder="1" applyAlignment="1" applyProtection="1">
      <alignment vertical="top"/>
    </xf>
    <xf numFmtId="16" fontId="20" fillId="26" borderId="21" xfId="0" applyNumberFormat="1" applyFont="1" applyFill="1" applyBorder="1" applyAlignment="1" applyProtection="1">
      <alignment vertical="center"/>
    </xf>
    <xf numFmtId="16" fontId="20" fillId="26" borderId="16" xfId="0" applyNumberFormat="1" applyFont="1" applyFill="1" applyBorder="1" applyAlignment="1" applyProtection="1">
      <alignment vertical="center"/>
    </xf>
    <xf numFmtId="16" fontId="20" fillId="26" borderId="0" xfId="0" applyNumberFormat="1" applyFont="1" applyFill="1" applyBorder="1" applyAlignment="1" applyProtection="1">
      <alignment vertical="center"/>
    </xf>
    <xf numFmtId="0" fontId="38" fillId="26" borderId="0" xfId="0" applyFont="1" applyFill="1" applyBorder="1" applyAlignment="1" applyProtection="1">
      <alignment vertical="center"/>
    </xf>
    <xf numFmtId="0" fontId="20" fillId="26" borderId="13" xfId="0" applyFont="1" applyFill="1" applyBorder="1" applyAlignment="1" applyProtection="1">
      <alignment vertical="center"/>
      <protection locked="0"/>
    </xf>
    <xf numFmtId="16" fontId="20" fillId="26" borderId="20" xfId="0" applyNumberFormat="1" applyFont="1" applyFill="1" applyBorder="1" applyAlignment="1" applyProtection="1">
      <alignment vertical="center"/>
    </xf>
    <xf numFmtId="0" fontId="36" fillId="26" borderId="13" xfId="0" applyFont="1" applyFill="1" applyBorder="1" applyAlignment="1" applyProtection="1">
      <alignment vertical="center"/>
    </xf>
    <xf numFmtId="49" fontId="41" fillId="26" borderId="0" xfId="0" applyNumberFormat="1" applyFont="1" applyFill="1" applyBorder="1" applyAlignment="1" applyProtection="1">
      <alignment vertical="top" wrapText="1"/>
    </xf>
    <xf numFmtId="0" fontId="36" fillId="26" borderId="0" xfId="0" applyFont="1" applyFill="1" applyBorder="1" applyAlignment="1" applyProtection="1">
      <alignment vertical="center" wrapText="1"/>
    </xf>
    <xf numFmtId="0" fontId="27" fillId="28" borderId="15" xfId="0" quotePrefix="1" applyFont="1" applyFill="1" applyBorder="1" applyAlignment="1" applyProtection="1">
      <alignment vertical="center" wrapText="1"/>
    </xf>
    <xf numFmtId="0" fontId="27" fillId="0" borderId="0" xfId="0" quotePrefix="1" applyFont="1" applyFill="1" applyBorder="1" applyAlignment="1" applyProtection="1">
      <alignment vertical="center" wrapText="1"/>
    </xf>
    <xf numFmtId="0" fontId="36" fillId="0" borderId="0" xfId="0" applyNumberFormat="1" applyFont="1" applyFill="1" applyBorder="1" applyAlignment="1" applyProtection="1">
      <alignment vertical="center"/>
    </xf>
    <xf numFmtId="0" fontId="27" fillId="26" borderId="0" xfId="0" applyFont="1" applyFill="1" applyBorder="1" applyAlignment="1" applyProtection="1">
      <alignment vertical="center"/>
    </xf>
    <xf numFmtId="0" fontId="27" fillId="26" borderId="0" xfId="0" applyFont="1" applyFill="1" applyBorder="1" applyAlignment="1" applyProtection="1">
      <alignment horizontal="right" vertical="center"/>
    </xf>
    <xf numFmtId="0" fontId="27" fillId="26" borderId="0" xfId="0" quotePrefix="1" applyFont="1" applyFill="1" applyBorder="1" applyAlignment="1" applyProtection="1">
      <alignment vertical="center" wrapText="1"/>
    </xf>
    <xf numFmtId="0" fontId="36" fillId="26" borderId="0" xfId="0" applyFont="1" applyFill="1" applyBorder="1" applyAlignment="1" applyProtection="1">
      <alignment horizontal="center" vertical="center" wrapText="1"/>
    </xf>
    <xf numFmtId="0" fontId="27" fillId="26" borderId="0" xfId="0" applyNumberFormat="1" applyFont="1" applyFill="1" applyBorder="1" applyAlignment="1" applyProtection="1">
      <alignment horizontal="right" vertical="center"/>
    </xf>
    <xf numFmtId="16" fontId="20" fillId="26" borderId="0" xfId="0" applyNumberFormat="1" applyFont="1" applyFill="1" applyAlignment="1" applyProtection="1">
      <alignment vertical="center"/>
    </xf>
    <xf numFmtId="0" fontId="20" fillId="26" borderId="0" xfId="0" applyFont="1" applyFill="1" applyAlignment="1" applyProtection="1">
      <alignment vertical="center"/>
    </xf>
    <xf numFmtId="0" fontId="37" fillId="26" borderId="0" xfId="0" applyFont="1" applyFill="1" applyBorder="1" applyAlignment="1" applyProtection="1">
      <alignment vertical="center"/>
    </xf>
    <xf numFmtId="0" fontId="20" fillId="26" borderId="0" xfId="0" applyFont="1" applyFill="1" applyBorder="1" applyAlignment="1" applyProtection="1">
      <alignment vertical="center"/>
      <protection locked="0"/>
    </xf>
    <xf numFmtId="49" fontId="28" fillId="26" borderId="17" xfId="0" applyNumberFormat="1" applyFont="1" applyFill="1" applyBorder="1" applyAlignment="1" applyProtection="1">
      <alignment vertical="top" wrapText="1"/>
    </xf>
    <xf numFmtId="10" fontId="20" fillId="26" borderId="0" xfId="0" applyNumberFormat="1" applyFont="1" applyFill="1" applyBorder="1" applyAlignment="1" applyProtection="1">
      <alignment vertical="center"/>
    </xf>
    <xf numFmtId="10" fontId="36" fillId="26" borderId="0" xfId="0" applyNumberFormat="1" applyFont="1" applyFill="1" applyBorder="1" applyAlignment="1" applyProtection="1">
      <alignment vertical="center"/>
      <protection locked="0"/>
    </xf>
    <xf numFmtId="49" fontId="28" fillId="26" borderId="16" xfId="0" applyNumberFormat="1" applyFont="1" applyFill="1" applyBorder="1" applyAlignment="1" applyProtection="1">
      <alignment horizontal="left" vertical="top"/>
    </xf>
    <xf numFmtId="49" fontId="28" fillId="26" borderId="21" xfId="0" applyNumberFormat="1" applyFont="1" applyFill="1" applyBorder="1" applyAlignment="1" applyProtection="1">
      <alignment horizontal="left" vertical="top"/>
    </xf>
    <xf numFmtId="49" fontId="41" fillId="26" borderId="11" xfId="0" applyNumberFormat="1" applyFont="1" applyFill="1" applyBorder="1" applyAlignment="1" applyProtection="1">
      <alignment vertical="top" wrapText="1"/>
    </xf>
    <xf numFmtId="9" fontId="41" fillId="26" borderId="11" xfId="0" applyNumberFormat="1" applyFont="1" applyFill="1" applyBorder="1" applyAlignment="1" applyProtection="1">
      <alignment horizontal="center" vertical="top" wrapText="1"/>
    </xf>
    <xf numFmtId="49" fontId="28" fillId="26" borderId="19" xfId="0" applyNumberFormat="1" applyFont="1" applyFill="1" applyBorder="1" applyAlignment="1" applyProtection="1">
      <alignment vertical="top" wrapText="1"/>
    </xf>
    <xf numFmtId="9" fontId="36" fillId="26" borderId="0" xfId="0" applyNumberFormat="1" applyFont="1" applyFill="1" applyBorder="1" applyAlignment="1" applyProtection="1">
      <alignment horizontal="center" vertical="center"/>
    </xf>
    <xf numFmtId="9" fontId="27" fillId="26" borderId="0" xfId="0" applyNumberFormat="1" applyFont="1" applyFill="1" applyBorder="1" applyAlignment="1" applyProtection="1">
      <alignment horizontal="center" vertical="center"/>
    </xf>
    <xf numFmtId="9" fontId="36" fillId="26" borderId="0" xfId="0" applyNumberFormat="1" applyFont="1" applyFill="1" applyBorder="1" applyAlignment="1" applyProtection="1">
      <alignment vertical="center"/>
      <protection locked="0"/>
    </xf>
    <xf numFmtId="9" fontId="36" fillId="26" borderId="0" xfId="0" applyNumberFormat="1" applyFont="1" applyFill="1" applyBorder="1" applyAlignment="1" applyProtection="1">
      <alignment vertical="center"/>
    </xf>
    <xf numFmtId="10" fontId="36" fillId="26" borderId="0" xfId="0" applyNumberFormat="1" applyFont="1" applyFill="1" applyBorder="1" applyAlignment="1" applyProtection="1">
      <alignment vertical="center"/>
    </xf>
    <xf numFmtId="9" fontId="36" fillId="26" borderId="0" xfId="0" applyNumberFormat="1" applyFont="1" applyFill="1" applyBorder="1" applyAlignment="1" applyProtection="1">
      <alignment horizontal="center" vertical="center" wrapText="1"/>
    </xf>
    <xf numFmtId="0" fontId="20" fillId="26" borderId="0" xfId="0" applyFont="1" applyFill="1" applyAlignment="1" applyProtection="1">
      <alignment horizontal="right" vertical="top" wrapText="1"/>
    </xf>
    <xf numFmtId="0" fontId="36" fillId="26" borderId="0" xfId="0" applyFont="1" applyFill="1" applyBorder="1" applyAlignment="1" applyProtection="1">
      <alignment vertical="top" wrapText="1"/>
    </xf>
    <xf numFmtId="0" fontId="20" fillId="26" borderId="0" xfId="0" applyFont="1" applyFill="1" applyAlignment="1" applyProtection="1">
      <alignment vertical="top" wrapText="1"/>
    </xf>
    <xf numFmtId="0" fontId="38" fillId="26" borderId="0" xfId="0" applyFont="1" applyFill="1" applyAlignment="1" applyProtection="1">
      <alignment horizontal="right" vertical="top" wrapText="1"/>
    </xf>
    <xf numFmtId="0" fontId="20" fillId="26" borderId="0" xfId="0" applyFont="1" applyFill="1" applyAlignment="1" applyProtection="1">
      <alignment horizontal="center" vertical="center" wrapText="1"/>
    </xf>
    <xf numFmtId="0" fontId="36" fillId="26" borderId="11" xfId="0" applyFont="1" applyFill="1" applyBorder="1" applyAlignment="1" applyProtection="1">
      <alignment vertical="center"/>
    </xf>
    <xf numFmtId="0" fontId="27" fillId="26" borderId="11" xfId="0" applyFont="1" applyFill="1" applyBorder="1" applyAlignment="1" applyProtection="1">
      <alignment vertical="center"/>
      <protection locked="0"/>
    </xf>
    <xf numFmtId="0" fontId="27" fillId="26" borderId="11" xfId="0" applyFont="1" applyFill="1" applyBorder="1" applyAlignment="1" applyProtection="1">
      <alignment horizontal="right" vertical="center"/>
      <protection locked="0"/>
    </xf>
    <xf numFmtId="0" fontId="27" fillId="26" borderId="0" xfId="0" quotePrefix="1" applyFont="1" applyFill="1" applyBorder="1" applyAlignment="1" applyProtection="1">
      <alignment vertical="center"/>
    </xf>
    <xf numFmtId="0" fontId="27" fillId="26" borderId="0" xfId="0" applyFont="1" applyFill="1" applyBorder="1" applyAlignment="1" applyProtection="1">
      <alignment vertical="center" wrapText="1"/>
    </xf>
    <xf numFmtId="49" fontId="28" fillId="26" borderId="0" xfId="0" applyNumberFormat="1" applyFont="1" applyFill="1" applyBorder="1" applyAlignment="1" applyProtection="1">
      <alignment horizontal="left" vertical="top"/>
    </xf>
    <xf numFmtId="165" fontId="27" fillId="26" borderId="0" xfId="0" applyNumberFormat="1" applyFont="1" applyFill="1" applyBorder="1" applyAlignment="1" applyProtection="1">
      <alignment vertical="center"/>
    </xf>
    <xf numFmtId="9" fontId="27" fillId="26" borderId="0" xfId="0" applyNumberFormat="1" applyFont="1" applyFill="1" applyBorder="1" applyAlignment="1" applyProtection="1">
      <alignment vertical="center"/>
      <protection locked="0"/>
    </xf>
    <xf numFmtId="165" fontId="27" fillId="26" borderId="0" xfId="0" applyNumberFormat="1" applyFont="1" applyFill="1" applyBorder="1" applyAlignment="1" applyProtection="1">
      <alignment vertical="center"/>
      <protection locked="0"/>
    </xf>
    <xf numFmtId="9" fontId="41" fillId="26" borderId="0" xfId="0" applyNumberFormat="1" applyFont="1" applyFill="1" applyBorder="1" applyAlignment="1" applyProtection="1">
      <alignment horizontal="center" vertical="top" wrapText="1"/>
    </xf>
    <xf numFmtId="0" fontId="36" fillId="26" borderId="0" xfId="0" quotePrefix="1" applyFont="1" applyFill="1" applyBorder="1" applyAlignment="1" applyProtection="1">
      <alignment vertical="center" wrapText="1"/>
    </xf>
    <xf numFmtId="0" fontId="36" fillId="26" borderId="0" xfId="0" applyNumberFormat="1" applyFont="1" applyFill="1" applyBorder="1" applyAlignment="1" applyProtection="1">
      <alignment horizontal="right" vertical="center"/>
    </xf>
    <xf numFmtId="0" fontId="36" fillId="26" borderId="0" xfId="0" applyFont="1" applyFill="1" applyBorder="1" applyAlignment="1" applyProtection="1">
      <alignment horizontal="right" vertical="center"/>
    </xf>
    <xf numFmtId="0" fontId="36" fillId="26" borderId="0" xfId="0" applyFont="1" applyFill="1" applyBorder="1" applyAlignment="1" applyProtection="1">
      <alignment horizontal="right" vertical="center"/>
      <protection locked="0"/>
    </xf>
    <xf numFmtId="0" fontId="37" fillId="26" borderId="0" xfId="0" applyFont="1" applyFill="1" applyBorder="1" applyAlignment="1" applyProtection="1">
      <alignment vertical="center" wrapText="1"/>
    </xf>
    <xf numFmtId="0" fontId="36" fillId="26" borderId="0" xfId="0" applyFont="1" applyFill="1" applyBorder="1" applyAlignment="1" applyProtection="1">
      <alignment horizontal="left" vertical="center"/>
    </xf>
    <xf numFmtId="0" fontId="36" fillId="26" borderId="11" xfId="0" applyFont="1" applyFill="1" applyBorder="1" applyAlignment="1" applyProtection="1">
      <alignment horizontal="left" vertical="center"/>
    </xf>
    <xf numFmtId="16" fontId="20" fillId="26" borderId="13" xfId="0" applyNumberFormat="1" applyFont="1" applyFill="1" applyBorder="1" applyAlignment="1" applyProtection="1">
      <alignment vertical="center"/>
    </xf>
    <xf numFmtId="16" fontId="20" fillId="26" borderId="14" xfId="0" applyNumberFormat="1" applyFont="1" applyFill="1" applyBorder="1" applyAlignment="1" applyProtection="1">
      <alignment vertical="center"/>
    </xf>
    <xf numFmtId="16" fontId="20" fillId="26" borderId="17" xfId="0" applyNumberFormat="1" applyFont="1" applyFill="1" applyBorder="1" applyAlignment="1" applyProtection="1">
      <alignment vertical="center"/>
    </xf>
    <xf numFmtId="0" fontId="20" fillId="26" borderId="0" xfId="0" applyFont="1" applyFill="1" applyBorder="1" applyAlignment="1" applyProtection="1">
      <alignment horizontal="left" vertical="top"/>
    </xf>
    <xf numFmtId="0" fontId="36" fillId="26" borderId="11" xfId="0" applyFont="1" applyFill="1" applyBorder="1" applyAlignment="1" applyProtection="1">
      <alignment vertical="center"/>
      <protection locked="0"/>
    </xf>
    <xf numFmtId="0" fontId="34" fillId="26" borderId="0" xfId="0" applyFont="1" applyFill="1" applyAlignment="1" applyProtection="1">
      <alignment vertical="center"/>
    </xf>
    <xf numFmtId="0" fontId="34" fillId="26" borderId="0" xfId="0" applyFont="1" applyFill="1" applyBorder="1" applyAlignment="1" applyProtection="1">
      <alignment vertical="center"/>
    </xf>
    <xf numFmtId="0" fontId="39" fillId="26" borderId="0" xfId="0" applyFont="1" applyFill="1" applyAlignment="1" applyProtection="1">
      <alignment horizontal="right" vertical="top" wrapText="1"/>
    </xf>
    <xf numFmtId="0" fontId="26" fillId="24" borderId="0" xfId="46" applyFont="1" applyFill="1" applyAlignment="1" applyProtection="1">
      <alignment vertical="center"/>
    </xf>
    <xf numFmtId="0" fontId="20" fillId="24" borderId="0" xfId="46" applyFont="1" applyFill="1" applyAlignment="1" applyProtection="1">
      <alignment horizontal="left" vertical="center"/>
    </xf>
    <xf numFmtId="0" fontId="21" fillId="24" borderId="0" xfId="46" applyFont="1" applyFill="1" applyAlignment="1" applyProtection="1">
      <alignment horizontal="left" vertical="center" wrapText="1"/>
    </xf>
    <xf numFmtId="0" fontId="20" fillId="24" borderId="0" xfId="46" applyFont="1" applyFill="1" applyAlignment="1" applyProtection="1">
      <alignment horizontal="left" vertical="center" wrapText="1"/>
    </xf>
    <xf numFmtId="0" fontId="20" fillId="24" borderId="0" xfId="46" applyFont="1" applyFill="1" applyAlignment="1" applyProtection="1">
      <alignment vertical="center"/>
    </xf>
    <xf numFmtId="0" fontId="20" fillId="0" borderId="0" xfId="46" applyFont="1" applyProtection="1"/>
    <xf numFmtId="0" fontId="20" fillId="0" borderId="0" xfId="46" applyFont="1" applyAlignment="1" applyProtection="1">
      <alignment vertical="center"/>
    </xf>
    <xf numFmtId="0" fontId="19" fillId="24" borderId="0" xfId="46" applyFont="1" applyFill="1" applyAlignment="1" applyProtection="1">
      <alignment vertical="center"/>
    </xf>
    <xf numFmtId="49" fontId="23" fillId="24" borderId="0" xfId="46" applyNumberFormat="1" applyFont="1" applyFill="1" applyAlignment="1" applyProtection="1">
      <alignment horizontal="left" vertical="top"/>
    </xf>
    <xf numFmtId="49" fontId="38" fillId="24" borderId="0" xfId="46" applyNumberFormat="1" applyFont="1" applyFill="1" applyAlignment="1" applyProtection="1">
      <alignment horizontal="left" vertical="center"/>
    </xf>
    <xf numFmtId="0" fontId="23" fillId="24" borderId="0" xfId="46" applyFont="1" applyFill="1" applyAlignment="1" applyProtection="1">
      <alignment horizontal="left" vertical="top"/>
    </xf>
    <xf numFmtId="49" fontId="26" fillId="24" borderId="0" xfId="46" applyNumberFormat="1" applyFont="1" applyFill="1" applyAlignment="1" applyProtection="1">
      <alignment vertical="top" wrapText="1"/>
    </xf>
    <xf numFmtId="0" fontId="20" fillId="0" borderId="0" xfId="46" applyFont="1" applyAlignment="1" applyProtection="1">
      <alignment vertical="center" wrapText="1"/>
    </xf>
    <xf numFmtId="49" fontId="22" fillId="24" borderId="0" xfId="46" applyNumberFormat="1" applyFont="1" applyFill="1" applyAlignment="1" applyProtection="1">
      <alignment horizontal="left" vertical="top"/>
    </xf>
    <xf numFmtId="49" fontId="23" fillId="24" borderId="0" xfId="46" applyNumberFormat="1" applyFont="1" applyFill="1" applyBorder="1" applyAlignment="1" applyProtection="1">
      <alignment horizontal="left" vertical="center"/>
    </xf>
    <xf numFmtId="0" fontId="23" fillId="0" borderId="0" xfId="46" applyFont="1" applyFill="1" applyAlignment="1" applyProtection="1">
      <alignment horizontal="left" vertical="top"/>
    </xf>
    <xf numFmtId="49" fontId="29" fillId="24" borderId="0" xfId="46" applyNumberFormat="1" applyFont="1" applyFill="1" applyBorder="1" applyAlignment="1" applyProtection="1">
      <alignment horizontal="left" vertical="top"/>
    </xf>
    <xf numFmtId="0" fontId="30" fillId="24" borderId="0" xfId="46" applyFont="1" applyFill="1" applyProtection="1"/>
    <xf numFmtId="0" fontId="38" fillId="24" borderId="0" xfId="46" applyFont="1" applyFill="1" applyAlignment="1" applyProtection="1">
      <alignment vertical="center"/>
    </xf>
    <xf numFmtId="0" fontId="37" fillId="24" borderId="0" xfId="46" applyFont="1" applyFill="1" applyAlignment="1" applyProtection="1">
      <alignment vertical="center"/>
    </xf>
    <xf numFmtId="49" fontId="28" fillId="24" borderId="0" xfId="46" applyNumberFormat="1" applyFont="1" applyFill="1" applyAlignment="1" applyProtection="1">
      <alignment horizontal="left" vertical="top"/>
    </xf>
    <xf numFmtId="49" fontId="28" fillId="26" borderId="20" xfId="46" applyNumberFormat="1" applyFont="1" applyFill="1" applyBorder="1" applyAlignment="1" applyProtection="1">
      <alignment vertical="top"/>
    </xf>
    <xf numFmtId="49" fontId="28" fillId="26" borderId="13" xfId="46" applyNumberFormat="1" applyFont="1" applyFill="1" applyBorder="1" applyAlignment="1" applyProtection="1">
      <alignment vertical="top"/>
    </xf>
    <xf numFmtId="49" fontId="28" fillId="26" borderId="14" xfId="46" applyNumberFormat="1" applyFont="1" applyFill="1" applyBorder="1" applyAlignment="1" applyProtection="1">
      <alignment vertical="top"/>
    </xf>
    <xf numFmtId="49" fontId="28" fillId="26" borderId="0" xfId="46" applyNumberFormat="1" applyFont="1" applyFill="1" applyAlignment="1" applyProtection="1">
      <alignment vertical="top" wrapText="1"/>
    </xf>
    <xf numFmtId="16" fontId="20" fillId="24" borderId="0" xfId="46" applyNumberFormat="1" applyFont="1" applyFill="1" applyAlignment="1" applyProtection="1">
      <alignment vertical="center"/>
    </xf>
    <xf numFmtId="16" fontId="20" fillId="26" borderId="16" xfId="46" applyNumberFormat="1" applyFont="1" applyFill="1" applyBorder="1" applyAlignment="1" applyProtection="1">
      <alignment vertical="center"/>
    </xf>
    <xf numFmtId="0" fontId="27" fillId="26" borderId="0" xfId="46" applyFont="1" applyFill="1" applyBorder="1" applyAlignment="1" applyProtection="1">
      <alignment vertical="center"/>
    </xf>
    <xf numFmtId="0" fontId="20" fillId="26" borderId="17" xfId="46" applyFont="1" applyFill="1" applyBorder="1" applyAlignment="1" applyProtection="1">
      <alignment vertical="center"/>
    </xf>
    <xf numFmtId="0" fontId="27" fillId="26" borderId="0" xfId="46" applyFont="1" applyFill="1" applyBorder="1" applyAlignment="1" applyProtection="1">
      <alignment horizontal="right" vertical="center"/>
    </xf>
    <xf numFmtId="0" fontId="27" fillId="26" borderId="0" xfId="46" applyFont="1" applyFill="1" applyBorder="1" applyAlignment="1" applyProtection="1">
      <alignment vertical="center"/>
      <protection locked="0"/>
    </xf>
    <xf numFmtId="0" fontId="27" fillId="26" borderId="0" xfId="46" applyNumberFormat="1" applyFont="1" applyFill="1" applyBorder="1" applyAlignment="1" applyProtection="1">
      <alignment vertical="center"/>
    </xf>
    <xf numFmtId="0" fontId="27" fillId="0" borderId="0" xfId="46" applyNumberFormat="1" applyFont="1" applyFill="1" applyBorder="1" applyAlignment="1" applyProtection="1">
      <alignment vertical="center"/>
    </xf>
    <xf numFmtId="0" fontId="27" fillId="26" borderId="0" xfId="46" quotePrefix="1" applyFont="1" applyFill="1" applyBorder="1" applyAlignment="1" applyProtection="1">
      <alignment vertical="center" wrapText="1"/>
    </xf>
    <xf numFmtId="0" fontId="36" fillId="26" borderId="0" xfId="46" applyFont="1" applyFill="1" applyBorder="1" applyAlignment="1" applyProtection="1">
      <alignment vertical="center" wrapText="1"/>
    </xf>
    <xf numFmtId="0" fontId="36" fillId="26" borderId="0" xfId="46" applyFont="1" applyFill="1" applyBorder="1" applyAlignment="1" applyProtection="1">
      <alignment horizontal="center" vertical="center" wrapText="1"/>
    </xf>
    <xf numFmtId="0" fontId="27" fillId="26" borderId="0" xfId="46" applyNumberFormat="1" applyFont="1" applyFill="1" applyBorder="1" applyAlignment="1" applyProtection="1">
      <alignment horizontal="right" vertical="center"/>
    </xf>
    <xf numFmtId="0" fontId="20" fillId="26" borderId="0" xfId="46" applyFont="1" applyFill="1" applyBorder="1" applyAlignment="1" applyProtection="1">
      <alignment vertical="center"/>
    </xf>
    <xf numFmtId="0" fontId="36" fillId="26" borderId="0" xfId="46" applyFont="1" applyFill="1" applyBorder="1" applyAlignment="1" applyProtection="1">
      <alignment vertical="center"/>
    </xf>
    <xf numFmtId="0" fontId="36" fillId="0" borderId="0" xfId="46" applyFont="1" applyFill="1" applyBorder="1" applyAlignment="1" applyProtection="1">
      <alignment vertical="center"/>
    </xf>
    <xf numFmtId="16" fontId="20" fillId="26" borderId="21" xfId="46" applyNumberFormat="1" applyFont="1" applyFill="1" applyBorder="1" applyAlignment="1" applyProtection="1">
      <alignment vertical="center"/>
    </xf>
    <xf numFmtId="0" fontId="36" fillId="26" borderId="11" xfId="46" applyFont="1" applyFill="1" applyBorder="1" applyAlignment="1" applyProtection="1">
      <alignment vertical="center"/>
    </xf>
    <xf numFmtId="0" fontId="20" fillId="26" borderId="11" xfId="46" applyFont="1" applyFill="1" applyBorder="1" applyAlignment="1" applyProtection="1">
      <alignment vertical="center"/>
    </xf>
    <xf numFmtId="0" fontId="27" fillId="26" borderId="11" xfId="46" applyFont="1" applyFill="1" applyBorder="1" applyAlignment="1" applyProtection="1">
      <alignment vertical="center"/>
      <protection locked="0"/>
    </xf>
    <xf numFmtId="0" fontId="27" fillId="26" borderId="11" xfId="46" applyFont="1" applyFill="1" applyBorder="1" applyAlignment="1" applyProtection="1">
      <alignment horizontal="right" vertical="center"/>
      <protection locked="0"/>
    </xf>
    <xf numFmtId="0" fontId="20" fillId="26" borderId="19" xfId="46" applyFont="1" applyFill="1" applyBorder="1" applyAlignment="1" applyProtection="1">
      <alignment vertical="center"/>
    </xf>
    <xf numFmtId="16" fontId="20" fillId="26" borderId="0" xfId="46" applyNumberFormat="1" applyFont="1" applyFill="1" applyBorder="1" applyAlignment="1" applyProtection="1">
      <alignment vertical="center"/>
    </xf>
    <xf numFmtId="0" fontId="27" fillId="26" borderId="0" xfId="46" quotePrefix="1" applyFont="1" applyFill="1" applyBorder="1" applyAlignment="1" applyProtection="1">
      <alignment vertical="center"/>
    </xf>
    <xf numFmtId="49" fontId="28" fillId="26" borderId="0" xfId="46" applyNumberFormat="1" applyFont="1" applyFill="1" applyBorder="1" applyAlignment="1" applyProtection="1">
      <alignment horizontal="left" vertical="top"/>
    </xf>
    <xf numFmtId="49" fontId="41" fillId="26" borderId="0" xfId="46" applyNumberFormat="1" applyFont="1" applyFill="1" applyBorder="1" applyAlignment="1" applyProtection="1">
      <alignment vertical="top" wrapText="1"/>
    </xf>
    <xf numFmtId="9" fontId="41" fillId="26" borderId="0" xfId="46" applyNumberFormat="1" applyFont="1" applyFill="1" applyBorder="1" applyAlignment="1" applyProtection="1">
      <alignment horizontal="center" vertical="top" wrapText="1"/>
    </xf>
    <xf numFmtId="49" fontId="28" fillId="26" borderId="0" xfId="46" applyNumberFormat="1" applyFont="1" applyFill="1" applyBorder="1" applyAlignment="1" applyProtection="1">
      <alignment vertical="top" wrapText="1"/>
    </xf>
    <xf numFmtId="9" fontId="36" fillId="26" borderId="0" xfId="46" applyNumberFormat="1" applyFont="1" applyFill="1" applyBorder="1" applyAlignment="1" applyProtection="1">
      <alignment vertical="center"/>
      <protection locked="0"/>
    </xf>
    <xf numFmtId="0" fontId="36" fillId="26" borderId="0" xfId="46" applyFont="1" applyFill="1" applyBorder="1" applyAlignment="1" applyProtection="1">
      <alignment vertical="center"/>
      <protection locked="0"/>
    </xf>
    <xf numFmtId="10" fontId="36" fillId="26" borderId="0" xfId="46" applyNumberFormat="1" applyFont="1" applyFill="1" applyBorder="1" applyAlignment="1" applyProtection="1">
      <alignment vertical="center"/>
      <protection locked="0"/>
    </xf>
    <xf numFmtId="9" fontId="36" fillId="26" borderId="0" xfId="46" applyNumberFormat="1" applyFont="1" applyFill="1" applyBorder="1" applyAlignment="1" applyProtection="1">
      <alignment horizontal="center" vertical="center"/>
    </xf>
    <xf numFmtId="9" fontId="36" fillId="26" borderId="0" xfId="46" applyNumberFormat="1" applyFont="1" applyFill="1" applyBorder="1" applyAlignment="1" applyProtection="1">
      <alignment vertical="center"/>
    </xf>
    <xf numFmtId="10" fontId="36" fillId="26" borderId="0" xfId="46" applyNumberFormat="1" applyFont="1" applyFill="1" applyBorder="1" applyAlignment="1" applyProtection="1">
      <alignment vertical="center"/>
    </xf>
    <xf numFmtId="9" fontId="36" fillId="26" borderId="0" xfId="46" applyNumberFormat="1" applyFont="1" applyFill="1" applyBorder="1" applyAlignment="1" applyProtection="1">
      <alignment horizontal="center" vertical="center" wrapText="1"/>
    </xf>
    <xf numFmtId="0" fontId="20" fillId="24" borderId="0" xfId="46" applyFont="1" applyFill="1" applyAlignment="1" applyProtection="1">
      <alignment horizontal="right" vertical="top" wrapText="1"/>
    </xf>
    <xf numFmtId="0" fontId="20" fillId="26" borderId="0" xfId="46" applyFont="1" applyFill="1" applyAlignment="1" applyProtection="1">
      <alignment horizontal="right" vertical="top" wrapText="1"/>
    </xf>
    <xf numFmtId="0" fontId="36" fillId="26" borderId="0" xfId="46" applyFont="1" applyFill="1" applyBorder="1" applyAlignment="1" applyProtection="1">
      <alignment vertical="top" wrapText="1"/>
    </xf>
    <xf numFmtId="0" fontId="20" fillId="26" borderId="0" xfId="46" applyFont="1" applyFill="1" applyAlignment="1" applyProtection="1">
      <alignment vertical="top" wrapText="1"/>
    </xf>
    <xf numFmtId="0" fontId="20" fillId="24" borderId="0" xfId="46" applyFont="1" applyFill="1" applyAlignment="1" applyProtection="1">
      <alignment vertical="top" wrapText="1"/>
    </xf>
    <xf numFmtId="0" fontId="20" fillId="0" borderId="0" xfId="46" applyFont="1" applyAlignment="1" applyProtection="1">
      <alignment horizontal="center" vertical="center" wrapText="1"/>
    </xf>
    <xf numFmtId="0" fontId="38" fillId="26" borderId="0" xfId="46" applyFont="1" applyFill="1" applyAlignment="1" applyProtection="1">
      <alignment horizontal="right" vertical="top" wrapText="1"/>
    </xf>
    <xf numFmtId="0" fontId="20" fillId="26" borderId="0" xfId="46" applyFont="1" applyFill="1" applyAlignment="1" applyProtection="1">
      <alignment horizontal="center" vertical="center" wrapText="1"/>
    </xf>
    <xf numFmtId="0" fontId="20" fillId="24" borderId="0" xfId="46" applyFont="1" applyFill="1" applyAlignment="1" applyProtection="1">
      <alignment horizontal="center" vertical="center" wrapText="1"/>
    </xf>
    <xf numFmtId="0" fontId="25" fillId="0" borderId="0" xfId="46" applyFont="1" applyAlignment="1" applyProtection="1">
      <alignment horizontal="center" vertical="center" wrapText="1"/>
    </xf>
    <xf numFmtId="0" fontId="42" fillId="0" borderId="0" xfId="0" applyFont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7" fillId="26" borderId="23" xfId="0" applyFont="1" applyFill="1" applyBorder="1" applyAlignment="1" applyProtection="1">
      <alignment vertical="center"/>
      <protection locked="0"/>
    </xf>
    <xf numFmtId="4" fontId="44" fillId="0" borderId="0" xfId="0" quotePrefix="1" applyNumberFormat="1" applyFont="1" applyFill="1" applyBorder="1" applyAlignment="1" applyProtection="1">
      <alignment horizontal="center" vertical="center"/>
    </xf>
    <xf numFmtId="0" fontId="27" fillId="26" borderId="0" xfId="0" applyFont="1" applyFill="1" applyBorder="1" applyAlignment="1" applyProtection="1">
      <alignment horizontal="left" vertical="center"/>
    </xf>
    <xf numFmtId="0" fontId="27" fillId="26" borderId="17" xfId="0" applyFont="1" applyFill="1" applyBorder="1" applyAlignment="1" applyProtection="1">
      <alignment horizontal="left" vertical="center"/>
      <protection locked="0"/>
    </xf>
    <xf numFmtId="0" fontId="37" fillId="26" borderId="17" xfId="0" applyFont="1" applyFill="1" applyBorder="1" applyAlignment="1" applyProtection="1">
      <alignment vertical="center"/>
      <protection locked="0"/>
    </xf>
    <xf numFmtId="0" fontId="36" fillId="26" borderId="17" xfId="0" applyFont="1" applyFill="1" applyBorder="1" applyAlignment="1" applyProtection="1">
      <alignment vertical="center"/>
    </xf>
    <xf numFmtId="0" fontId="36" fillId="26" borderId="17" xfId="0" applyFont="1" applyFill="1" applyBorder="1" applyAlignment="1" applyProtection="1">
      <alignment vertical="center"/>
      <protection locked="0"/>
    </xf>
    <xf numFmtId="0" fontId="27" fillId="26" borderId="0" xfId="0" quotePrefix="1" applyFont="1" applyFill="1" applyBorder="1" applyAlignment="1" applyProtection="1">
      <alignment horizontal="left" vertical="center"/>
    </xf>
    <xf numFmtId="0" fontId="27" fillId="26" borderId="0" xfId="0" applyFont="1" applyFill="1" applyBorder="1" applyAlignment="1" applyProtection="1">
      <alignment horizontal="left" vertical="center" wrapText="1"/>
    </xf>
    <xf numFmtId="0" fontId="27" fillId="26" borderId="12" xfId="46" applyFont="1" applyFill="1" applyBorder="1" applyAlignment="1" applyProtection="1">
      <alignment horizontal="right" vertical="center"/>
    </xf>
    <xf numFmtId="9" fontId="27" fillId="0" borderId="0" xfId="0" applyNumberFormat="1" applyFont="1" applyFill="1" applyBorder="1" applyAlignment="1" applyProtection="1">
      <alignment horizontal="left" vertical="center"/>
      <protection locked="0"/>
    </xf>
    <xf numFmtId="0" fontId="20" fillId="0" borderId="0" xfId="46" applyFont="1" applyBorder="1" applyAlignment="1" applyProtection="1">
      <alignment vertical="center"/>
    </xf>
    <xf numFmtId="0" fontId="27" fillId="26" borderId="0" xfId="0" applyFont="1" applyFill="1" applyBorder="1" applyAlignment="1" applyProtection="1">
      <alignment horizontal="left" vertical="center"/>
    </xf>
    <xf numFmtId="0" fontId="48" fillId="26" borderId="0" xfId="0" applyFont="1" applyFill="1" applyBorder="1" applyAlignment="1" applyProtection="1">
      <alignment horizontal="right" vertical="center"/>
    </xf>
    <xf numFmtId="0" fontId="46" fillId="26" borderId="0" xfId="0" applyFont="1" applyFill="1" applyBorder="1" applyAlignment="1" applyProtection="1">
      <alignment vertical="center"/>
    </xf>
    <xf numFmtId="0" fontId="27" fillId="28" borderId="18" xfId="0" applyFont="1" applyFill="1" applyBorder="1" applyAlignment="1" applyProtection="1">
      <alignment vertical="center"/>
    </xf>
    <xf numFmtId="0" fontId="27" fillId="28" borderId="12" xfId="0" applyFont="1" applyFill="1" applyBorder="1" applyAlignment="1" applyProtection="1">
      <alignment vertical="center"/>
    </xf>
    <xf numFmtId="0" fontId="27" fillId="28" borderId="22" xfId="0" applyFont="1" applyFill="1" applyBorder="1" applyAlignment="1" applyProtection="1">
      <alignment vertical="center"/>
    </xf>
    <xf numFmtId="0" fontId="27" fillId="28" borderId="18" xfId="0" quotePrefix="1" applyFont="1" applyFill="1" applyBorder="1" applyAlignment="1" applyProtection="1">
      <alignment vertical="center"/>
    </xf>
    <xf numFmtId="0" fontId="27" fillId="28" borderId="12" xfId="0" quotePrefix="1" applyFont="1" applyFill="1" applyBorder="1" applyAlignment="1" applyProtection="1">
      <alignment vertical="center"/>
    </xf>
    <xf numFmtId="0" fontId="27" fillId="28" borderId="22" xfId="0" quotePrefix="1" applyFont="1" applyFill="1" applyBorder="1" applyAlignment="1" applyProtection="1">
      <alignment vertical="center"/>
    </xf>
    <xf numFmtId="0" fontId="27" fillId="28" borderId="18" xfId="0" applyFont="1" applyFill="1" applyBorder="1" applyAlignment="1" applyProtection="1">
      <alignment vertical="center" wrapText="1"/>
    </xf>
    <xf numFmtId="0" fontId="27" fillId="28" borderId="12" xfId="0" applyFont="1" applyFill="1" applyBorder="1" applyAlignment="1" applyProtection="1">
      <alignment vertical="center" wrapText="1"/>
    </xf>
    <xf numFmtId="0" fontId="27" fillId="28" borderId="22" xfId="0" applyFont="1" applyFill="1" applyBorder="1" applyAlignment="1" applyProtection="1">
      <alignment vertical="center" wrapText="1"/>
    </xf>
    <xf numFmtId="0" fontId="37" fillId="26" borderId="17" xfId="0" applyFont="1" applyFill="1" applyBorder="1" applyAlignment="1" applyProtection="1">
      <alignment horizontal="left" vertical="center"/>
      <protection locked="0"/>
    </xf>
    <xf numFmtId="165" fontId="20" fillId="0" borderId="0" xfId="0" applyNumberFormat="1" applyFont="1" applyAlignment="1" applyProtection="1">
      <alignment vertical="center"/>
    </xf>
    <xf numFmtId="165" fontId="36" fillId="26" borderId="0" xfId="0" applyNumberFormat="1" applyFont="1" applyFill="1" applyBorder="1" applyAlignment="1" applyProtection="1">
      <alignment vertical="center"/>
    </xf>
    <xf numFmtId="165" fontId="41" fillId="26" borderId="0" xfId="0" applyNumberFormat="1" applyFont="1" applyFill="1" applyBorder="1" applyAlignment="1" applyProtection="1">
      <alignment vertical="top" wrapText="1"/>
    </xf>
    <xf numFmtId="2" fontId="20" fillId="0" borderId="0" xfId="48" applyNumberFormat="1" applyFont="1" applyAlignment="1" applyProtection="1">
      <alignment vertical="center"/>
    </xf>
    <xf numFmtId="2" fontId="30" fillId="24" borderId="0" xfId="0" applyNumberFormat="1" applyFont="1" applyFill="1" applyProtection="1"/>
    <xf numFmtId="44" fontId="20" fillId="0" borderId="0" xfId="0" applyNumberFormat="1" applyFont="1" applyAlignment="1" applyProtection="1">
      <alignment vertical="center"/>
    </xf>
    <xf numFmtId="0" fontId="27" fillId="0" borderId="0" xfId="0" applyFont="1" applyFill="1" applyBorder="1" applyAlignment="1" applyProtection="1">
      <alignment horizontal="left" vertical="center" wrapText="1"/>
    </xf>
    <xf numFmtId="0" fontId="19" fillId="24" borderId="0" xfId="0" applyFont="1" applyFill="1" applyAlignment="1" applyProtection="1">
      <alignment horizontal="left" vertical="center"/>
    </xf>
    <xf numFmtId="16" fontId="52" fillId="24" borderId="0" xfId="0" applyNumberFormat="1" applyFont="1" applyFill="1" applyAlignment="1" applyProtection="1">
      <alignment horizontal="center" vertical="center"/>
    </xf>
    <xf numFmtId="0" fontId="34" fillId="0" borderId="0" xfId="0" applyFont="1" applyAlignment="1" applyProtection="1">
      <alignment horizontal="center" vertical="center" wrapText="1"/>
    </xf>
    <xf numFmtId="0" fontId="34" fillId="24" borderId="0" xfId="0" applyFont="1" applyFill="1" applyAlignment="1" applyProtection="1">
      <alignment vertical="center"/>
    </xf>
    <xf numFmtId="0" fontId="34" fillId="24" borderId="20" xfId="0" applyFont="1" applyFill="1" applyBorder="1" applyAlignment="1" applyProtection="1">
      <alignment vertical="center"/>
    </xf>
    <xf numFmtId="0" fontId="34" fillId="24" borderId="13" xfId="0" applyFont="1" applyFill="1" applyBorder="1" applyAlignment="1" applyProtection="1">
      <alignment vertical="center"/>
    </xf>
    <xf numFmtId="0" fontId="34" fillId="0" borderId="13" xfId="0" applyFont="1" applyBorder="1" applyProtection="1"/>
    <xf numFmtId="0" fontId="34" fillId="24" borderId="14" xfId="0" applyFont="1" applyFill="1" applyBorder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9" fillId="0" borderId="16" xfId="0" applyFont="1" applyFill="1" applyBorder="1" applyAlignment="1" applyProtection="1">
      <alignment horizontal="left" vertical="center"/>
    </xf>
    <xf numFmtId="0" fontId="19" fillId="28" borderId="18" xfId="0" applyFont="1" applyFill="1" applyBorder="1" applyAlignment="1" applyProtection="1">
      <alignment horizontal="left" vertical="center"/>
    </xf>
    <xf numFmtId="0" fontId="19" fillId="28" borderId="22" xfId="0" applyFont="1" applyFill="1" applyBorder="1" applyAlignment="1" applyProtection="1">
      <alignment horizontal="left" vertical="center"/>
    </xf>
    <xf numFmtId="0" fontId="19" fillId="0" borderId="17" xfId="0" applyFont="1" applyFill="1" applyBorder="1" applyAlignment="1" applyProtection="1">
      <alignment horizontal="left" vertical="center"/>
    </xf>
    <xf numFmtId="0" fontId="34" fillId="24" borderId="0" xfId="0" applyFont="1" applyFill="1" applyAlignment="1" applyProtection="1">
      <alignment horizontal="left" vertical="center"/>
    </xf>
    <xf numFmtId="0" fontId="34" fillId="24" borderId="16" xfId="0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4" fillId="24" borderId="17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left" vertical="top"/>
    </xf>
    <xf numFmtId="0" fontId="19" fillId="28" borderId="20" xfId="0" applyFont="1" applyFill="1" applyBorder="1" applyAlignment="1" applyProtection="1">
      <alignment horizontal="left" vertical="center"/>
    </xf>
    <xf numFmtId="0" fontId="19" fillId="28" borderId="13" xfId="0" applyFont="1" applyFill="1" applyBorder="1" applyAlignment="1" applyProtection="1">
      <alignment horizontal="left" vertical="center"/>
    </xf>
    <xf numFmtId="0" fontId="19" fillId="28" borderId="14" xfId="0" applyFont="1" applyFill="1" applyBorder="1" applyAlignment="1" applyProtection="1">
      <alignment horizontal="left" vertical="center"/>
    </xf>
    <xf numFmtId="16" fontId="53" fillId="24" borderId="0" xfId="0" applyNumberFormat="1" applyFont="1" applyFill="1" applyAlignment="1" applyProtection="1">
      <alignment horizontal="center" vertical="center"/>
    </xf>
    <xf numFmtId="16" fontId="34" fillId="24" borderId="16" xfId="0" applyNumberFormat="1" applyFont="1" applyFill="1" applyBorder="1" applyAlignment="1" applyProtection="1">
      <alignment horizontal="center" vertical="center"/>
    </xf>
    <xf numFmtId="0" fontId="19" fillId="28" borderId="21" xfId="0" applyFont="1" applyFill="1" applyBorder="1" applyAlignment="1" applyProtection="1">
      <alignment vertical="center" wrapText="1"/>
    </xf>
    <xf numFmtId="0" fontId="34" fillId="28" borderId="11" xfId="0" applyFont="1" applyFill="1" applyBorder="1" applyAlignment="1" applyProtection="1">
      <alignment vertical="center" wrapText="1"/>
    </xf>
    <xf numFmtId="0" fontId="34" fillId="28" borderId="11" xfId="0" applyFont="1" applyFill="1" applyBorder="1" applyAlignment="1" applyProtection="1">
      <alignment vertical="center"/>
    </xf>
    <xf numFmtId="0" fontId="19" fillId="28" borderId="11" xfId="0" applyFont="1" applyFill="1" applyBorder="1" applyAlignment="1" applyProtection="1">
      <alignment vertical="center" wrapText="1"/>
    </xf>
    <xf numFmtId="0" fontId="19" fillId="28" borderId="19" xfId="0" applyFont="1" applyFill="1" applyBorder="1" applyAlignment="1" applyProtection="1">
      <alignment vertical="center" wrapText="1"/>
    </xf>
    <xf numFmtId="0" fontId="34" fillId="26" borderId="0" xfId="0" applyFont="1" applyFill="1" applyBorder="1" applyAlignment="1" applyProtection="1">
      <alignment vertical="center" wrapText="1"/>
    </xf>
    <xf numFmtId="0" fontId="34" fillId="0" borderId="0" xfId="0" applyNumberFormat="1" applyFont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24" borderId="0" xfId="0" applyFont="1" applyFill="1" applyAlignment="1" applyProtection="1">
      <alignment horizontal="left" vertical="top"/>
    </xf>
    <xf numFmtId="0" fontId="34" fillId="28" borderId="22" xfId="0" applyFont="1" applyFill="1" applyBorder="1" applyAlignment="1" applyProtection="1">
      <alignment vertical="center" wrapText="1"/>
    </xf>
    <xf numFmtId="0" fontId="34" fillId="0" borderId="0" xfId="0" applyFont="1" applyBorder="1" applyAlignment="1" applyProtection="1">
      <alignment vertical="center"/>
    </xf>
    <xf numFmtId="0" fontId="34" fillId="0" borderId="0" xfId="0" applyFont="1" applyFill="1" applyBorder="1" applyAlignment="1" applyProtection="1">
      <alignment horizontal="left" vertical="top"/>
    </xf>
    <xf numFmtId="0" fontId="54" fillId="24" borderId="0" xfId="0" applyFont="1" applyFill="1" applyBorder="1" applyAlignment="1" applyProtection="1">
      <alignment vertical="center"/>
    </xf>
    <xf numFmtId="44" fontId="34" fillId="28" borderId="15" xfId="47" applyFont="1" applyFill="1" applyBorder="1" applyAlignment="1" applyProtection="1">
      <alignment vertical="center"/>
    </xf>
    <xf numFmtId="44" fontId="34" fillId="27" borderId="15" xfId="47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0" fontId="34" fillId="24" borderId="21" xfId="0" applyFont="1" applyFill="1" applyBorder="1" applyAlignment="1" applyProtection="1">
      <alignment vertical="center"/>
    </xf>
    <xf numFmtId="0" fontId="34" fillId="24" borderId="11" xfId="0" applyFont="1" applyFill="1" applyBorder="1" applyAlignment="1" applyProtection="1">
      <alignment vertical="center"/>
    </xf>
    <xf numFmtId="0" fontId="34" fillId="24" borderId="19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horizontal="center" vertical="center" wrapText="1"/>
    </xf>
    <xf numFmtId="49" fontId="55" fillId="24" borderId="0" xfId="0" applyNumberFormat="1" applyFont="1" applyFill="1" applyAlignment="1" applyProtection="1">
      <alignment horizontal="left" vertical="top"/>
    </xf>
    <xf numFmtId="49" fontId="55" fillId="24" borderId="16" xfId="0" applyNumberFormat="1" applyFont="1" applyFill="1" applyBorder="1" applyAlignment="1" applyProtection="1">
      <alignment horizontal="left" vertical="top"/>
    </xf>
    <xf numFmtId="49" fontId="55" fillId="24" borderId="0" xfId="0" applyNumberFormat="1" applyFont="1" applyFill="1" applyBorder="1" applyAlignment="1" applyProtection="1">
      <alignment horizontal="left" vertical="top"/>
    </xf>
    <xf numFmtId="0" fontId="34" fillId="24" borderId="0" xfId="0" applyFont="1" applyFill="1" applyBorder="1" applyAlignment="1" applyProtection="1">
      <alignment horizontal="left" vertical="top"/>
    </xf>
    <xf numFmtId="49" fontId="34" fillId="24" borderId="0" xfId="0" applyNumberFormat="1" applyFont="1" applyFill="1" applyBorder="1" applyAlignment="1" applyProtection="1">
      <alignment horizontal="left" vertical="center"/>
    </xf>
    <xf numFmtId="49" fontId="34" fillId="24" borderId="17" xfId="0" applyNumberFormat="1" applyFont="1" applyFill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center" vertical="center" wrapText="1"/>
    </xf>
    <xf numFmtId="16" fontId="19" fillId="24" borderId="16" xfId="0" applyNumberFormat="1" applyFont="1" applyFill="1" applyBorder="1" applyAlignment="1" applyProtection="1">
      <alignment horizontal="center" vertical="center"/>
    </xf>
    <xf numFmtId="0" fontId="19" fillId="31" borderId="18" xfId="0" applyFont="1" applyFill="1" applyBorder="1" applyAlignment="1" applyProtection="1">
      <alignment vertical="center" wrapText="1"/>
    </xf>
    <xf numFmtId="0" fontId="19" fillId="24" borderId="0" xfId="0" applyFont="1" applyFill="1" applyBorder="1" applyAlignment="1" applyProtection="1">
      <alignment vertical="center"/>
    </xf>
    <xf numFmtId="0" fontId="19" fillId="0" borderId="0" xfId="0" applyFont="1" applyAlignment="1" applyProtection="1">
      <alignment vertical="center"/>
    </xf>
    <xf numFmtId="16" fontId="52" fillId="0" borderId="0" xfId="0" applyNumberFormat="1" applyFont="1" applyFill="1" applyAlignment="1" applyProtection="1">
      <alignment horizontal="center" vertical="center"/>
    </xf>
    <xf numFmtId="16" fontId="19" fillId="0" borderId="16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center" wrapText="1"/>
    </xf>
    <xf numFmtId="0" fontId="19" fillId="0" borderId="0" xfId="0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16" fontId="34" fillId="24" borderId="0" xfId="0" applyNumberFormat="1" applyFont="1" applyFill="1" applyAlignment="1" applyProtection="1">
      <alignment vertical="center"/>
    </xf>
    <xf numFmtId="0" fontId="34" fillId="0" borderId="17" xfId="0" applyFont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 wrapText="1"/>
    </xf>
    <xf numFmtId="0" fontId="34" fillId="26" borderId="17" xfId="0" applyFont="1" applyFill="1" applyBorder="1" applyAlignment="1" applyProtection="1">
      <alignment vertical="center" wrapText="1"/>
    </xf>
    <xf numFmtId="0" fontId="19" fillId="31" borderId="22" xfId="0" applyFont="1" applyFill="1" applyBorder="1" applyAlignment="1" applyProtection="1">
      <alignment vertical="center" wrapText="1"/>
    </xf>
    <xf numFmtId="0" fontId="34" fillId="0" borderId="13" xfId="0" applyFont="1" applyFill="1" applyBorder="1" applyAlignment="1" applyProtection="1">
      <alignment vertical="center"/>
    </xf>
    <xf numFmtId="0" fontId="34" fillId="0" borderId="13" xfId="0" applyFont="1" applyBorder="1" applyAlignment="1" applyProtection="1">
      <alignment vertical="center"/>
    </xf>
    <xf numFmtId="0" fontId="34" fillId="0" borderId="14" xfId="0" applyFont="1" applyBorder="1" applyAlignment="1" applyProtection="1">
      <alignment vertical="center"/>
    </xf>
    <xf numFmtId="49" fontId="19" fillId="31" borderId="12" xfId="0" applyNumberFormat="1" applyFont="1" applyFill="1" applyBorder="1" applyAlignment="1" applyProtection="1">
      <alignment vertical="center" wrapText="1"/>
    </xf>
    <xf numFmtId="0" fontId="19" fillId="0" borderId="17" xfId="0" applyFont="1" applyBorder="1" applyAlignment="1" applyProtection="1">
      <alignment vertical="center"/>
    </xf>
    <xf numFmtId="0" fontId="19" fillId="24" borderId="16" xfId="0" applyFont="1" applyFill="1" applyBorder="1" applyAlignment="1" applyProtection="1">
      <alignment vertical="center"/>
    </xf>
    <xf numFmtId="16" fontId="34" fillId="24" borderId="16" xfId="0" applyNumberFormat="1" applyFont="1" applyFill="1" applyBorder="1" applyAlignment="1" applyProtection="1">
      <alignment vertical="center"/>
    </xf>
    <xf numFmtId="165" fontId="34" fillId="0" borderId="17" xfId="0" applyNumberFormat="1" applyFont="1" applyFill="1" applyBorder="1" applyAlignment="1" applyProtection="1">
      <alignment vertical="center"/>
    </xf>
    <xf numFmtId="165" fontId="34" fillId="0" borderId="0" xfId="0" applyNumberFormat="1" applyFont="1" applyFill="1" applyBorder="1" applyAlignment="1" applyProtection="1">
      <alignment vertical="center"/>
    </xf>
    <xf numFmtId="44" fontId="34" fillId="0" borderId="0" xfId="0" applyNumberFormat="1" applyFont="1" applyAlignment="1" applyProtection="1">
      <alignment vertical="center"/>
    </xf>
    <xf numFmtId="165" fontId="34" fillId="0" borderId="0" xfId="0" applyNumberFormat="1" applyFont="1" applyAlignment="1" applyProtection="1">
      <alignment vertical="center"/>
    </xf>
    <xf numFmtId="2" fontId="34" fillId="0" borderId="0" xfId="48" applyNumberFormat="1" applyFont="1" applyAlignment="1" applyProtection="1">
      <alignment vertical="center"/>
    </xf>
    <xf numFmtId="16" fontId="34" fillId="26" borderId="0" xfId="0" applyNumberFormat="1" applyFont="1" applyFill="1" applyBorder="1" applyAlignment="1" applyProtection="1">
      <alignment vertical="center"/>
    </xf>
    <xf numFmtId="0" fontId="60" fillId="26" borderId="0" xfId="0" applyFont="1" applyFill="1" applyBorder="1" applyAlignment="1" applyProtection="1">
      <alignment horizontal="right" vertical="center"/>
    </xf>
    <xf numFmtId="165" fontId="60" fillId="26" borderId="17" xfId="0" applyNumberFormat="1" applyFont="1" applyFill="1" applyBorder="1" applyAlignment="1" applyProtection="1"/>
    <xf numFmtId="165" fontId="60" fillId="26" borderId="0" xfId="0" applyNumberFormat="1" applyFont="1" applyFill="1" applyBorder="1" applyAlignment="1" applyProtection="1"/>
    <xf numFmtId="0" fontId="34" fillId="31" borderId="18" xfId="0" applyFont="1" applyFill="1" applyBorder="1" applyAlignment="1" applyProtection="1">
      <alignment vertical="center" wrapText="1"/>
    </xf>
    <xf numFmtId="0" fontId="34" fillId="28" borderId="12" xfId="0" applyFont="1" applyFill="1" applyBorder="1" applyAlignment="1" applyProtection="1">
      <alignment vertical="center" wrapText="1"/>
    </xf>
    <xf numFmtId="0" fontId="34" fillId="0" borderId="0" xfId="0" applyFont="1" applyFill="1" applyBorder="1" applyAlignment="1" applyProtection="1">
      <alignment horizontal="right" vertical="center" wrapText="1"/>
    </xf>
    <xf numFmtId="0" fontId="34" fillId="0" borderId="0" xfId="0" applyFont="1" applyFill="1" applyBorder="1" applyAlignment="1" applyProtection="1">
      <alignment horizontal="left" vertical="center" wrapText="1"/>
    </xf>
    <xf numFmtId="165" fontId="34" fillId="26" borderId="0" xfId="0" applyNumberFormat="1" applyFont="1" applyFill="1" applyBorder="1" applyAlignment="1" applyProtection="1">
      <alignment vertical="center" wrapText="1"/>
    </xf>
    <xf numFmtId="165" fontId="59" fillId="26" borderId="17" xfId="0" applyNumberFormat="1" applyFont="1" applyFill="1" applyBorder="1" applyAlignment="1" applyProtection="1">
      <alignment vertical="center"/>
    </xf>
    <xf numFmtId="0" fontId="19" fillId="26" borderId="17" xfId="0" applyFont="1" applyFill="1" applyBorder="1" applyAlignment="1" applyProtection="1">
      <alignment horizontal="center" vertical="center" wrapText="1"/>
    </xf>
    <xf numFmtId="0" fontId="19" fillId="26" borderId="0" xfId="0" applyFont="1" applyFill="1" applyBorder="1" applyAlignment="1" applyProtection="1">
      <alignment vertical="center" wrapText="1"/>
    </xf>
    <xf numFmtId="0" fontId="19" fillId="26" borderId="17" xfId="0" applyFont="1" applyFill="1" applyBorder="1" applyAlignment="1" applyProtection="1">
      <alignment vertical="center" wrapText="1"/>
    </xf>
    <xf numFmtId="0" fontId="60" fillId="26" borderId="17" xfId="0" applyFont="1" applyFill="1" applyBorder="1" applyAlignment="1" applyProtection="1">
      <alignment horizontal="right" vertical="center"/>
    </xf>
    <xf numFmtId="165" fontId="19" fillId="0" borderId="17" xfId="0" applyNumberFormat="1" applyFont="1" applyFill="1" applyBorder="1" applyAlignment="1" applyProtection="1">
      <alignment vertical="center"/>
    </xf>
    <xf numFmtId="165" fontId="19" fillId="0" borderId="0" xfId="0" applyNumberFormat="1" applyFont="1" applyFill="1" applyBorder="1" applyAlignment="1" applyProtection="1">
      <alignment vertical="center"/>
    </xf>
    <xf numFmtId="0" fontId="34" fillId="26" borderId="17" xfId="0" applyFont="1" applyFill="1" applyBorder="1" applyAlignment="1" applyProtection="1">
      <alignment vertical="center"/>
    </xf>
    <xf numFmtId="0" fontId="19" fillId="28" borderId="20" xfId="0" applyFont="1" applyFill="1" applyBorder="1" applyAlignment="1" applyProtection="1">
      <alignment vertical="center"/>
    </xf>
    <xf numFmtId="0" fontId="57" fillId="0" borderId="0" xfId="0" applyFont="1" applyAlignment="1" applyProtection="1">
      <alignment vertical="center"/>
    </xf>
    <xf numFmtId="49" fontId="28" fillId="24" borderId="16" xfId="0" applyNumberFormat="1" applyFont="1" applyFill="1" applyBorder="1" applyAlignment="1" applyProtection="1">
      <alignment horizontal="left" vertical="top"/>
    </xf>
    <xf numFmtId="0" fontId="19" fillId="28" borderId="16" xfId="0" applyFont="1" applyFill="1" applyBorder="1" applyAlignment="1" applyProtection="1">
      <alignment vertical="center"/>
    </xf>
    <xf numFmtId="0" fontId="19" fillId="28" borderId="21" xfId="0" applyFont="1" applyFill="1" applyBorder="1" applyAlignment="1" applyProtection="1">
      <alignment vertical="center"/>
    </xf>
    <xf numFmtId="0" fontId="34" fillId="28" borderId="15" xfId="0" applyFont="1" applyFill="1" applyBorder="1" applyAlignment="1" applyProtection="1">
      <alignment horizontal="center" vertical="top" wrapText="1"/>
    </xf>
    <xf numFmtId="0" fontId="34" fillId="26" borderId="0" xfId="0" applyFont="1" applyFill="1" applyBorder="1" applyAlignment="1" applyProtection="1">
      <alignment horizontal="center" vertical="center"/>
    </xf>
    <xf numFmtId="165" fontId="34" fillId="31" borderId="15" xfId="0" applyNumberFormat="1" applyFont="1" applyFill="1" applyBorder="1" applyAlignment="1" applyProtection="1">
      <alignment horizontal="center" vertical="center"/>
    </xf>
    <xf numFmtId="9" fontId="34" fillId="26" borderId="0" xfId="0" applyNumberFormat="1" applyFont="1" applyFill="1" applyBorder="1" applyAlignment="1" applyProtection="1">
      <alignment horizontal="center" vertical="center"/>
    </xf>
    <xf numFmtId="165" fontId="34" fillId="26" borderId="0" xfId="0" applyNumberFormat="1" applyFont="1" applyFill="1" applyBorder="1" applyAlignment="1" applyProtection="1">
      <alignment horizontal="center" vertical="center"/>
    </xf>
    <xf numFmtId="16" fontId="34" fillId="24" borderId="0" xfId="0" applyNumberFormat="1" applyFont="1" applyFill="1" applyBorder="1" applyAlignment="1" applyProtection="1">
      <alignment vertical="center"/>
    </xf>
    <xf numFmtId="0" fontId="34" fillId="26" borderId="0" xfId="0" applyFont="1" applyFill="1" applyBorder="1" applyAlignment="1" applyProtection="1">
      <alignment horizontal="right" vertical="center"/>
    </xf>
    <xf numFmtId="0" fontId="34" fillId="0" borderId="17" xfId="0" applyFont="1" applyFill="1" applyBorder="1" applyAlignment="1" applyProtection="1">
      <alignment horizontal="right" vertical="center"/>
    </xf>
    <xf numFmtId="0" fontId="34" fillId="0" borderId="0" xfId="0" applyFont="1" applyFill="1" applyBorder="1" applyAlignment="1" applyProtection="1">
      <alignment horizontal="right" vertical="center"/>
    </xf>
    <xf numFmtId="10" fontId="61" fillId="27" borderId="15" xfId="0" quotePrefix="1" applyNumberFormat="1" applyFont="1" applyFill="1" applyBorder="1" applyAlignment="1" applyProtection="1">
      <alignment horizontal="center" vertical="center"/>
      <protection locked="0"/>
    </xf>
    <xf numFmtId="16" fontId="34" fillId="24" borderId="21" xfId="0" applyNumberFormat="1" applyFont="1" applyFill="1" applyBorder="1" applyAlignment="1" applyProtection="1">
      <alignment vertical="center"/>
    </xf>
    <xf numFmtId="16" fontId="34" fillId="26" borderId="11" xfId="0" applyNumberFormat="1" applyFont="1" applyFill="1" applyBorder="1" applyAlignment="1" applyProtection="1">
      <alignment vertical="center"/>
    </xf>
    <xf numFmtId="0" fontId="34" fillId="26" borderId="11" xfId="0" applyFont="1" applyFill="1" applyBorder="1" applyAlignment="1" applyProtection="1">
      <alignment vertical="center"/>
    </xf>
    <xf numFmtId="0" fontId="19" fillId="26" borderId="11" xfId="0" applyFont="1" applyFill="1" applyBorder="1" applyAlignment="1" applyProtection="1">
      <alignment vertical="center"/>
    </xf>
    <xf numFmtId="0" fontId="19" fillId="26" borderId="11" xfId="0" applyFont="1" applyFill="1" applyBorder="1" applyAlignment="1" applyProtection="1">
      <alignment horizontal="right" vertical="center"/>
    </xf>
    <xf numFmtId="0" fontId="19" fillId="0" borderId="19" xfId="0" applyFont="1" applyFill="1" applyBorder="1" applyAlignment="1" applyProtection="1">
      <alignment horizontal="right" vertical="center"/>
    </xf>
    <xf numFmtId="0" fontId="19" fillId="0" borderId="0" xfId="0" applyFont="1" applyFill="1" applyBorder="1" applyAlignment="1" applyProtection="1">
      <alignment horizontal="right" vertical="center"/>
    </xf>
    <xf numFmtId="0" fontId="34" fillId="26" borderId="0" xfId="0" applyFont="1" applyFill="1" applyAlignment="1" applyProtection="1">
      <alignment horizontal="right" vertical="top" wrapText="1"/>
    </xf>
    <xf numFmtId="0" fontId="34" fillId="26" borderId="0" xfId="0" applyFont="1" applyFill="1" applyBorder="1" applyAlignment="1" applyProtection="1">
      <alignment vertical="top" wrapText="1"/>
    </xf>
    <xf numFmtId="0" fontId="34" fillId="24" borderId="0" xfId="0" applyFont="1" applyFill="1" applyAlignment="1" applyProtection="1">
      <alignment horizontal="right" vertical="top" wrapText="1"/>
    </xf>
    <xf numFmtId="0" fontId="62" fillId="0" borderId="0" xfId="0" applyFont="1" applyAlignment="1" applyProtection="1">
      <alignment vertical="center"/>
    </xf>
    <xf numFmtId="0" fontId="19" fillId="26" borderId="0" xfId="0" applyFont="1" applyFill="1" applyBorder="1" applyAlignment="1" applyProtection="1">
      <alignment vertical="center"/>
    </xf>
    <xf numFmtId="0" fontId="19" fillId="26" borderId="0" xfId="0" applyFont="1" applyFill="1" applyBorder="1" applyAlignment="1" applyProtection="1">
      <alignment horizontal="right" vertical="center"/>
    </xf>
    <xf numFmtId="165" fontId="19" fillId="26" borderId="0" xfId="0" applyNumberFormat="1" applyFont="1" applyFill="1" applyBorder="1" applyAlignment="1" applyProtection="1">
      <alignment vertical="center"/>
    </xf>
    <xf numFmtId="9" fontId="19" fillId="26" borderId="0" xfId="0" applyNumberFormat="1" applyFont="1" applyFill="1" applyBorder="1" applyAlignment="1" applyProtection="1">
      <alignment vertical="center"/>
    </xf>
    <xf numFmtId="10" fontId="34" fillId="26" borderId="0" xfId="0" applyNumberFormat="1" applyFont="1" applyFill="1" applyBorder="1" applyAlignment="1" applyProtection="1">
      <alignment vertical="center"/>
    </xf>
    <xf numFmtId="9" fontId="19" fillId="26" borderId="0" xfId="0" applyNumberFormat="1" applyFont="1" applyFill="1" applyBorder="1" applyAlignment="1" applyProtection="1">
      <alignment horizontal="center" vertical="center"/>
    </xf>
    <xf numFmtId="9" fontId="28" fillId="26" borderId="0" xfId="0" applyNumberFormat="1" applyFont="1" applyFill="1" applyBorder="1" applyAlignment="1" applyProtection="1">
      <alignment horizontal="center" vertical="top" wrapText="1"/>
    </xf>
    <xf numFmtId="9" fontId="34" fillId="26" borderId="0" xfId="0" applyNumberFormat="1" applyFont="1" applyFill="1" applyBorder="1" applyAlignment="1" applyProtection="1">
      <alignment vertical="center"/>
    </xf>
    <xf numFmtId="0" fontId="34" fillId="26" borderId="0" xfId="0" applyFont="1" applyFill="1" applyAlignment="1" applyProtection="1">
      <alignment horizontal="center" vertical="center" wrapText="1"/>
    </xf>
    <xf numFmtId="0" fontId="34" fillId="24" borderId="0" xfId="0" applyFont="1" applyFill="1" applyAlignment="1" applyProtection="1">
      <alignment horizontal="center" vertical="center" wrapText="1"/>
    </xf>
    <xf numFmtId="0" fontId="19" fillId="0" borderId="17" xfId="0" applyFont="1" applyFill="1" applyBorder="1" applyAlignment="1" applyProtection="1">
      <alignment vertical="center"/>
    </xf>
    <xf numFmtId="0" fontId="34" fillId="28" borderId="12" xfId="0" applyFont="1" applyFill="1" applyBorder="1" applyAlignment="1" applyProtection="1">
      <alignment vertical="center"/>
    </xf>
    <xf numFmtId="0" fontId="34" fillId="28" borderId="22" xfId="0" applyFont="1" applyFill="1" applyBorder="1" applyAlignment="1" applyProtection="1">
      <alignment vertical="center"/>
    </xf>
    <xf numFmtId="0" fontId="34" fillId="28" borderId="15" xfId="0" applyFont="1" applyFill="1" applyBorder="1" applyAlignment="1" applyProtection="1">
      <alignment horizontal="center" vertical="center"/>
    </xf>
    <xf numFmtId="165" fontId="34" fillId="28" borderId="15" xfId="0" applyNumberFormat="1" applyFont="1" applyFill="1" applyBorder="1" applyAlignment="1" applyProtection="1">
      <alignment horizontal="center" vertical="center"/>
    </xf>
    <xf numFmtId="49" fontId="56" fillId="24" borderId="16" xfId="0" applyNumberFormat="1" applyFont="1" applyFill="1" applyBorder="1" applyAlignment="1" applyProtection="1">
      <alignment horizontal="left" vertical="top"/>
    </xf>
    <xf numFmtId="49" fontId="56" fillId="26" borderId="0" xfId="0" applyNumberFormat="1" applyFont="1" applyFill="1" applyBorder="1" applyAlignment="1" applyProtection="1">
      <alignment horizontal="left" vertical="top"/>
    </xf>
    <xf numFmtId="49" fontId="56" fillId="26" borderId="0" xfId="0" applyNumberFormat="1" applyFont="1" applyFill="1" applyBorder="1" applyAlignment="1" applyProtection="1">
      <alignment horizontal="center" vertical="top" wrapText="1"/>
    </xf>
    <xf numFmtId="49" fontId="34" fillId="28" borderId="12" xfId="0" applyNumberFormat="1" applyFont="1" applyFill="1" applyBorder="1" applyAlignment="1" applyProtection="1">
      <alignment horizontal="center" vertical="center"/>
    </xf>
    <xf numFmtId="0" fontId="34" fillId="28" borderId="12" xfId="0" applyNumberFormat="1" applyFont="1" applyFill="1" applyBorder="1" applyAlignment="1" applyProtection="1">
      <alignment vertical="center"/>
    </xf>
    <xf numFmtId="0" fontId="34" fillId="28" borderId="22" xfId="0" applyNumberFormat="1" applyFont="1" applyFill="1" applyBorder="1" applyAlignment="1" applyProtection="1">
      <alignment vertical="center"/>
    </xf>
    <xf numFmtId="16" fontId="34" fillId="26" borderId="0" xfId="0" applyNumberFormat="1" applyFont="1" applyFill="1" applyBorder="1" applyAlignment="1" applyProtection="1">
      <alignment horizontal="center" vertical="center"/>
    </xf>
    <xf numFmtId="49" fontId="56" fillId="24" borderId="21" xfId="0" applyNumberFormat="1" applyFont="1" applyFill="1" applyBorder="1" applyAlignment="1" applyProtection="1">
      <alignment horizontal="left" vertical="top"/>
    </xf>
    <xf numFmtId="49" fontId="56" fillId="26" borderId="11" xfId="0" applyNumberFormat="1" applyFont="1" applyFill="1" applyBorder="1" applyAlignment="1" applyProtection="1">
      <alignment horizontal="left" vertical="top"/>
    </xf>
    <xf numFmtId="49" fontId="56" fillId="26" borderId="11" xfId="0" applyNumberFormat="1" applyFont="1" applyFill="1" applyBorder="1" applyAlignment="1" applyProtection="1">
      <alignment vertical="top" wrapText="1"/>
    </xf>
    <xf numFmtId="0" fontId="34" fillId="0" borderId="19" xfId="0" applyFont="1" applyBorder="1" applyAlignment="1" applyProtection="1">
      <alignment vertical="center"/>
    </xf>
    <xf numFmtId="0" fontId="34" fillId="24" borderId="0" xfId="0" applyFont="1" applyFill="1" applyAlignment="1" applyProtection="1">
      <alignment vertical="top" wrapText="1"/>
    </xf>
    <xf numFmtId="0" fontId="34" fillId="0" borderId="0" xfId="0" applyNumberFormat="1" applyFont="1" applyBorder="1" applyAlignment="1" applyProtection="1">
      <alignment vertical="center"/>
    </xf>
    <xf numFmtId="0" fontId="34" fillId="26" borderId="0" xfId="0" applyNumberFormat="1" applyFont="1" applyFill="1" applyBorder="1" applyAlignment="1" applyProtection="1">
      <alignment horizontal="center" vertical="center"/>
    </xf>
    <xf numFmtId="0" fontId="34" fillId="0" borderId="17" xfId="0" applyFont="1" applyBorder="1" applyAlignment="1" applyProtection="1">
      <alignment horizontal="left" vertical="center"/>
    </xf>
    <xf numFmtId="0" fontId="34" fillId="0" borderId="17" xfId="0" applyFont="1" applyFill="1" applyBorder="1" applyAlignment="1" applyProtection="1">
      <alignment horizontal="left" vertical="top"/>
    </xf>
    <xf numFmtId="0" fontId="62" fillId="0" borderId="17" xfId="0" applyFont="1" applyBorder="1" applyAlignment="1" applyProtection="1">
      <alignment vertical="center"/>
    </xf>
    <xf numFmtId="10" fontId="58" fillId="28" borderId="15" xfId="0" applyNumberFormat="1" applyFont="1" applyFill="1" applyBorder="1" applyAlignment="1" applyProtection="1">
      <alignment horizontal="center" vertical="center"/>
    </xf>
    <xf numFmtId="10" fontId="34" fillId="0" borderId="0" xfId="0" applyNumberFormat="1" applyFont="1" applyAlignment="1" applyProtection="1">
      <alignment vertical="center"/>
    </xf>
    <xf numFmtId="10" fontId="58" fillId="26" borderId="0" xfId="0" applyNumberFormat="1" applyFont="1" applyFill="1" applyBorder="1" applyAlignment="1" applyProtection="1">
      <alignment horizontal="center" vertical="center"/>
    </xf>
    <xf numFmtId="10" fontId="34" fillId="26" borderId="0" xfId="0" applyNumberFormat="1" applyFont="1" applyFill="1" applyBorder="1" applyAlignment="1" applyProtection="1">
      <alignment horizontal="center" vertical="center"/>
    </xf>
    <xf numFmtId="10" fontId="59" fillId="26" borderId="0" xfId="0" applyNumberFormat="1" applyFont="1" applyFill="1" applyBorder="1" applyAlignment="1" applyProtection="1">
      <alignment horizontal="center" vertical="center"/>
    </xf>
    <xf numFmtId="0" fontId="34" fillId="0" borderId="0" xfId="0" applyFont="1" applyAlignment="1" applyProtection="1">
      <alignment horizontal="left" vertical="center"/>
    </xf>
    <xf numFmtId="10" fontId="61" fillId="0" borderId="0" xfId="0" quotePrefix="1" applyNumberFormat="1" applyFont="1" applyFill="1" applyBorder="1" applyAlignment="1" applyProtection="1">
      <alignment vertical="center"/>
    </xf>
    <xf numFmtId="0" fontId="19" fillId="31" borderId="12" xfId="0" applyFont="1" applyFill="1" applyBorder="1" applyAlignment="1" applyProtection="1">
      <alignment vertical="center" wrapText="1"/>
    </xf>
    <xf numFmtId="0" fontId="34" fillId="28" borderId="12" xfId="0" applyFont="1" applyFill="1" applyBorder="1" applyAlignment="1" applyProtection="1">
      <alignment horizontal="left" vertical="center" wrapText="1"/>
    </xf>
    <xf numFmtId="0" fontId="34" fillId="28" borderId="11" xfId="0" applyFont="1" applyFill="1" applyBorder="1" applyAlignment="1" applyProtection="1">
      <alignment horizontal="left" vertical="center" wrapText="1"/>
    </xf>
    <xf numFmtId="0" fontId="19" fillId="26" borderId="0" xfId="0" applyFont="1" applyFill="1" applyBorder="1" applyAlignment="1" applyProtection="1">
      <alignment horizontal="center" vertical="center" wrapText="1"/>
    </xf>
    <xf numFmtId="0" fontId="34" fillId="28" borderId="11" xfId="0" applyFont="1" applyFill="1" applyBorder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/>
    </xf>
    <xf numFmtId="16" fontId="52" fillId="24" borderId="0" xfId="0" applyNumberFormat="1" applyFont="1" applyFill="1" applyAlignment="1">
      <alignment horizontal="center" vertical="center"/>
    </xf>
    <xf numFmtId="16" fontId="19" fillId="24" borderId="16" xfId="0" applyNumberFormat="1" applyFont="1" applyFill="1" applyBorder="1" applyAlignment="1">
      <alignment horizontal="center" vertical="center"/>
    </xf>
    <xf numFmtId="0" fontId="19" fillId="31" borderId="18" xfId="0" applyFont="1" applyFill="1" applyBorder="1" applyAlignment="1">
      <alignment vertical="center" wrapText="1"/>
    </xf>
    <xf numFmtId="49" fontId="19" fillId="31" borderId="12" xfId="0" applyNumberFormat="1" applyFont="1" applyFill="1" applyBorder="1" applyAlignment="1">
      <alignment vertical="center" wrapText="1"/>
    </xf>
    <xf numFmtId="0" fontId="19" fillId="0" borderId="17" xfId="0" applyFont="1" applyBorder="1" applyAlignment="1">
      <alignment vertical="center"/>
    </xf>
    <xf numFmtId="0" fontId="19" fillId="0" borderId="0" xfId="0" applyFont="1" applyAlignment="1">
      <alignment vertical="center"/>
    </xf>
    <xf numFmtId="49" fontId="28" fillId="24" borderId="0" xfId="0" applyNumberFormat="1" applyFont="1" applyFill="1" applyAlignment="1">
      <alignment horizontal="left" vertical="top"/>
    </xf>
    <xf numFmtId="49" fontId="28" fillId="24" borderId="16" xfId="0" applyNumberFormat="1" applyFont="1" applyFill="1" applyBorder="1" applyAlignment="1">
      <alignment horizontal="left" vertical="top"/>
    </xf>
    <xf numFmtId="49" fontId="28" fillId="26" borderId="13" xfId="0" applyNumberFormat="1" applyFont="1" applyFill="1" applyBorder="1" applyAlignment="1">
      <alignment vertical="top"/>
    </xf>
    <xf numFmtId="49" fontId="28" fillId="26" borderId="17" xfId="0" applyNumberFormat="1" applyFont="1" applyFill="1" applyBorder="1" applyAlignment="1">
      <alignment vertical="top"/>
    </xf>
    <xf numFmtId="49" fontId="28" fillId="26" borderId="0" xfId="0" applyNumberFormat="1" applyFont="1" applyFill="1" applyAlignment="1">
      <alignment vertical="top"/>
    </xf>
    <xf numFmtId="49" fontId="28" fillId="26" borderId="0" xfId="0" applyNumberFormat="1" applyFont="1" applyFill="1" applyAlignment="1">
      <alignment vertical="top" wrapText="1"/>
    </xf>
    <xf numFmtId="0" fontId="34" fillId="0" borderId="0" xfId="0" applyFont="1" applyAlignment="1">
      <alignment vertical="center"/>
    </xf>
    <xf numFmtId="16" fontId="34" fillId="24" borderId="0" xfId="0" applyNumberFormat="1" applyFont="1" applyFill="1" applyAlignment="1">
      <alignment vertical="center"/>
    </xf>
    <xf numFmtId="16" fontId="34" fillId="24" borderId="16" xfId="0" applyNumberFormat="1" applyFont="1" applyFill="1" applyBorder="1" applyAlignment="1">
      <alignment vertical="center"/>
    </xf>
    <xf numFmtId="0" fontId="34" fillId="28" borderId="18" xfId="0" quotePrefix="1" applyFont="1" applyFill="1" applyBorder="1" applyAlignment="1">
      <alignment horizontal="center" vertical="center" wrapText="1"/>
    </xf>
    <xf numFmtId="0" fontId="34" fillId="26" borderId="0" xfId="0" quotePrefix="1" applyFont="1" applyFill="1" applyAlignment="1">
      <alignment vertical="center" wrapText="1"/>
    </xf>
    <xf numFmtId="4" fontId="34" fillId="26" borderId="0" xfId="0" quotePrefix="1" applyNumberFormat="1" applyFont="1" applyFill="1" applyAlignment="1">
      <alignment horizontal="center" vertical="center" wrapText="1"/>
    </xf>
    <xf numFmtId="0" fontId="34" fillId="26" borderId="0" xfId="0" applyFont="1" applyFill="1" applyAlignment="1">
      <alignment vertical="center"/>
    </xf>
    <xf numFmtId="4" fontId="34" fillId="26" borderId="0" xfId="0" applyNumberFormat="1" applyFont="1" applyFill="1" applyAlignment="1">
      <alignment vertical="center"/>
    </xf>
    <xf numFmtId="0" fontId="34" fillId="26" borderId="17" xfId="0" applyFont="1" applyFill="1" applyBorder="1" applyAlignment="1">
      <alignment vertical="center" wrapText="1"/>
    </xf>
    <xf numFmtId="0" fontId="34" fillId="24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16" fontId="34" fillId="26" borderId="0" xfId="0" applyNumberFormat="1" applyFont="1" applyFill="1" applyAlignment="1">
      <alignment vertical="center"/>
    </xf>
    <xf numFmtId="0" fontId="34" fillId="0" borderId="0" xfId="0" quotePrefix="1" applyFont="1" applyAlignment="1">
      <alignment vertical="center" wrapText="1"/>
    </xf>
    <xf numFmtId="0" fontId="34" fillId="26" borderId="0" xfId="0" applyFont="1" applyFill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167" fontId="34" fillId="26" borderId="0" xfId="0" applyNumberFormat="1" applyFont="1" applyFill="1" applyAlignment="1">
      <alignment horizontal="right" vertical="center"/>
    </xf>
    <xf numFmtId="167" fontId="34" fillId="26" borderId="0" xfId="0" applyNumberFormat="1" applyFont="1" applyFill="1" applyAlignment="1">
      <alignment horizontal="center" vertical="center" wrapText="1"/>
    </xf>
    <xf numFmtId="0" fontId="34" fillId="26" borderId="0" xfId="0" applyFont="1" applyFill="1" applyAlignment="1">
      <alignment horizontal="right" vertical="center"/>
    </xf>
    <xf numFmtId="0" fontId="34" fillId="26" borderId="17" xfId="0" applyFont="1" applyFill="1" applyBorder="1" applyAlignment="1">
      <alignment horizontal="right" vertical="center"/>
    </xf>
    <xf numFmtId="0" fontId="34" fillId="0" borderId="0" xfId="0" applyFont="1" applyAlignment="1">
      <alignment vertical="center" wrapText="1"/>
    </xf>
    <xf numFmtId="167" fontId="34" fillId="26" borderId="0" xfId="0" applyNumberFormat="1" applyFont="1" applyFill="1" applyAlignment="1">
      <alignment vertical="center"/>
    </xf>
    <xf numFmtId="0" fontId="34" fillId="0" borderId="0" xfId="0" quotePrefix="1" applyFont="1" applyAlignment="1">
      <alignment vertical="center"/>
    </xf>
    <xf numFmtId="167" fontId="34" fillId="0" borderId="0" xfId="0" applyNumberFormat="1" applyFont="1" applyAlignment="1">
      <alignment horizontal="right" vertical="center"/>
    </xf>
    <xf numFmtId="167" fontId="34" fillId="0" borderId="0" xfId="0" applyNumberFormat="1" applyFont="1" applyAlignment="1">
      <alignment vertical="center"/>
    </xf>
    <xf numFmtId="16" fontId="34" fillId="24" borderId="0" xfId="46" applyNumberFormat="1" applyFont="1" applyFill="1" applyAlignment="1">
      <alignment vertical="center"/>
    </xf>
    <xf numFmtId="16" fontId="34" fillId="24" borderId="16" xfId="46" applyNumberFormat="1" applyFont="1" applyFill="1" applyBorder="1" applyAlignment="1">
      <alignment vertical="center"/>
    </xf>
    <xf numFmtId="0" fontId="19" fillId="28" borderId="20" xfId="0" quotePrefix="1" applyFont="1" applyFill="1" applyBorder="1" applyAlignment="1">
      <alignment horizontal="center" vertical="center" wrapText="1"/>
    </xf>
    <xf numFmtId="0" fontId="19" fillId="28" borderId="14" xfId="0" quotePrefix="1" applyFont="1" applyFill="1" applyBorder="1" applyAlignment="1">
      <alignment vertical="center" wrapText="1"/>
    </xf>
    <xf numFmtId="0" fontId="19" fillId="0" borderId="17" xfId="0" quotePrefix="1" applyFont="1" applyBorder="1" applyAlignment="1">
      <alignment vertical="center" wrapText="1"/>
    </xf>
    <xf numFmtId="0" fontId="19" fillId="0" borderId="0" xfId="0" quotePrefix="1" applyFont="1" applyAlignment="1">
      <alignment vertical="center" wrapText="1"/>
    </xf>
    <xf numFmtId="0" fontId="19" fillId="26" borderId="0" xfId="0" applyFont="1" applyFill="1" applyAlignment="1">
      <alignment vertical="center"/>
    </xf>
    <xf numFmtId="0" fontId="34" fillId="26" borderId="0" xfId="46" applyFont="1" applyFill="1" applyAlignment="1">
      <alignment vertical="center"/>
    </xf>
    <xf numFmtId="0" fontId="34" fillId="0" borderId="0" xfId="46" applyFont="1" applyAlignment="1">
      <alignment vertical="center"/>
    </xf>
    <xf numFmtId="0" fontId="19" fillId="28" borderId="16" xfId="0" quotePrefix="1" applyFont="1" applyFill="1" applyBorder="1" applyAlignment="1">
      <alignment horizontal="center" vertical="center" wrapText="1"/>
    </xf>
    <xf numFmtId="0" fontId="34" fillId="28" borderId="17" xfId="0" quotePrefix="1" applyFont="1" applyFill="1" applyBorder="1" applyAlignment="1">
      <alignment vertical="center" wrapText="1"/>
    </xf>
    <xf numFmtId="0" fontId="34" fillId="28" borderId="17" xfId="0" quotePrefix="1" applyFont="1" applyFill="1" applyBorder="1" applyAlignment="1">
      <alignment horizontal="left" vertical="center" wrapText="1"/>
    </xf>
    <xf numFmtId="0" fontId="19" fillId="28" borderId="21" xfId="0" quotePrefix="1" applyFont="1" applyFill="1" applyBorder="1" applyAlignment="1">
      <alignment horizontal="center" vertical="center" wrapText="1"/>
    </xf>
    <xf numFmtId="0" fontId="34" fillId="28" borderId="19" xfId="0" quotePrefix="1" applyFont="1" applyFill="1" applyBorder="1" applyAlignment="1">
      <alignment vertical="center" wrapText="1"/>
    </xf>
    <xf numFmtId="16" fontId="34" fillId="24" borderId="21" xfId="0" applyNumberFormat="1" applyFont="1" applyFill="1" applyBorder="1" applyAlignment="1">
      <alignment vertical="center"/>
    </xf>
    <xf numFmtId="16" fontId="34" fillId="26" borderId="11" xfId="0" applyNumberFormat="1" applyFont="1" applyFill="1" applyBorder="1" applyAlignment="1">
      <alignment vertical="center"/>
    </xf>
    <xf numFmtId="0" fontId="19" fillId="0" borderId="11" xfId="0" quotePrefix="1" applyFont="1" applyBorder="1" applyAlignment="1">
      <alignment vertical="center" wrapText="1"/>
    </xf>
    <xf numFmtId="0" fontId="34" fillId="26" borderId="11" xfId="0" applyFont="1" applyFill="1" applyBorder="1" applyAlignment="1">
      <alignment vertical="center" wrapText="1"/>
    </xf>
    <xf numFmtId="0" fontId="34" fillId="26" borderId="11" xfId="0" applyFont="1" applyFill="1" applyBorder="1" applyAlignment="1">
      <alignment horizontal="center" vertical="center" wrapText="1"/>
    </xf>
    <xf numFmtId="0" fontId="19" fillId="26" borderId="11" xfId="0" applyFont="1" applyFill="1" applyBorder="1" applyAlignment="1">
      <alignment vertical="center"/>
    </xf>
    <xf numFmtId="0" fontId="19" fillId="26" borderId="11" xfId="0" applyFont="1" applyFill="1" applyBorder="1" applyAlignment="1">
      <alignment horizontal="right" vertical="center"/>
    </xf>
    <xf numFmtId="0" fontId="19" fillId="26" borderId="19" xfId="0" applyFont="1" applyFill="1" applyBorder="1" applyAlignment="1">
      <alignment horizontal="right" vertical="center"/>
    </xf>
    <xf numFmtId="0" fontId="19" fillId="28" borderId="13" xfId="0" applyFont="1" applyFill="1" applyBorder="1" applyAlignment="1" applyProtection="1">
      <alignment horizontal="left" vertical="center" wrapText="1"/>
    </xf>
    <xf numFmtId="0" fontId="27" fillId="28" borderId="12" xfId="0" applyFont="1" applyFill="1" applyBorder="1" applyAlignment="1" applyProtection="1">
      <alignment horizontal="left" vertical="center" wrapText="1"/>
    </xf>
    <xf numFmtId="49" fontId="19" fillId="28" borderId="11" xfId="0" applyNumberFormat="1" applyFont="1" applyFill="1" applyBorder="1" applyAlignment="1" applyProtection="1">
      <alignment horizontal="left" vertical="center" wrapText="1"/>
    </xf>
    <xf numFmtId="0" fontId="27" fillId="28" borderId="18" xfId="0" applyFont="1" applyFill="1" applyBorder="1" applyAlignment="1" applyProtection="1">
      <alignment horizontal="center" vertical="center"/>
      <protection locked="0"/>
    </xf>
    <xf numFmtId="0" fontId="27" fillId="28" borderId="12" xfId="0" applyFont="1" applyFill="1" applyBorder="1" applyAlignment="1" applyProtection="1">
      <alignment horizontal="center" vertical="center"/>
      <protection locked="0"/>
    </xf>
    <xf numFmtId="0" fontId="27" fillId="28" borderId="22" xfId="0" applyFont="1" applyFill="1" applyBorder="1" applyAlignment="1" applyProtection="1">
      <alignment horizontal="center" vertical="center"/>
      <protection locked="0"/>
    </xf>
    <xf numFmtId="0" fontId="27" fillId="28" borderId="18" xfId="0" applyFont="1" applyFill="1" applyBorder="1" applyAlignment="1" applyProtection="1">
      <alignment horizontal="left" vertical="center"/>
    </xf>
    <xf numFmtId="0" fontId="27" fillId="28" borderId="22" xfId="0" applyFont="1" applyFill="1" applyBorder="1" applyAlignment="1" applyProtection="1">
      <alignment horizontal="left" vertical="center"/>
    </xf>
    <xf numFmtId="165" fontId="27" fillId="31" borderId="18" xfId="0" applyNumberFormat="1" applyFont="1" applyFill="1" applyBorder="1" applyAlignment="1" applyProtection="1">
      <alignment horizontal="center" vertical="center"/>
      <protection locked="0"/>
    </xf>
    <xf numFmtId="165" fontId="27" fillId="31" borderId="12" xfId="0" applyNumberFormat="1" applyFont="1" applyFill="1" applyBorder="1" applyAlignment="1" applyProtection="1">
      <alignment horizontal="center" vertical="center"/>
      <protection locked="0"/>
    </xf>
    <xf numFmtId="165" fontId="27" fillId="31" borderId="22" xfId="0" applyNumberFormat="1" applyFont="1" applyFill="1" applyBorder="1" applyAlignment="1" applyProtection="1">
      <alignment horizontal="center" vertical="center"/>
      <protection locked="0"/>
    </xf>
    <xf numFmtId="0" fontId="27" fillId="28" borderId="12" xfId="0" applyFont="1" applyFill="1" applyBorder="1" applyAlignment="1" applyProtection="1">
      <alignment horizontal="left" vertical="center"/>
    </xf>
    <xf numFmtId="165" fontId="37" fillId="28" borderId="18" xfId="0" applyNumberFormat="1" applyFont="1" applyFill="1" applyBorder="1" applyAlignment="1" applyProtection="1">
      <alignment horizontal="center" vertical="center"/>
    </xf>
    <xf numFmtId="165" fontId="37" fillId="28" borderId="12" xfId="0" applyNumberFormat="1" applyFont="1" applyFill="1" applyBorder="1" applyAlignment="1" applyProtection="1">
      <alignment horizontal="center" vertical="center"/>
    </xf>
    <xf numFmtId="165" fontId="37" fillId="28" borderId="22" xfId="0" applyNumberFormat="1" applyFont="1" applyFill="1" applyBorder="1" applyAlignment="1" applyProtection="1">
      <alignment horizontal="center" vertical="center"/>
    </xf>
    <xf numFmtId="0" fontId="27" fillId="28" borderId="18" xfId="0" quotePrefix="1" applyFont="1" applyFill="1" applyBorder="1" applyAlignment="1" applyProtection="1">
      <alignment horizontal="left" vertical="center"/>
    </xf>
    <xf numFmtId="0" fontId="27" fillId="28" borderId="22" xfId="0" quotePrefix="1" applyFont="1" applyFill="1" applyBorder="1" applyAlignment="1" applyProtection="1">
      <alignment horizontal="left" vertical="center"/>
    </xf>
    <xf numFmtId="10" fontId="45" fillId="27" borderId="18" xfId="0" quotePrefix="1" applyNumberFormat="1" applyFont="1" applyFill="1" applyBorder="1" applyAlignment="1" applyProtection="1">
      <alignment horizontal="center" vertical="center"/>
    </xf>
    <xf numFmtId="10" fontId="45" fillId="27" borderId="22" xfId="0" quotePrefix="1" applyNumberFormat="1" applyFont="1" applyFill="1" applyBorder="1" applyAlignment="1" applyProtection="1">
      <alignment horizontal="center" vertical="center"/>
    </xf>
    <xf numFmtId="0" fontId="36" fillId="28" borderId="18" xfId="0" applyFont="1" applyFill="1" applyBorder="1" applyAlignment="1" applyProtection="1">
      <alignment horizontal="left" vertical="center"/>
    </xf>
    <xf numFmtId="0" fontId="36" fillId="28" borderId="12" xfId="0" applyFont="1" applyFill="1" applyBorder="1" applyAlignment="1" applyProtection="1">
      <alignment horizontal="left" vertical="center"/>
    </xf>
    <xf numFmtId="0" fontId="36" fillId="28" borderId="22" xfId="0" applyFont="1" applyFill="1" applyBorder="1" applyAlignment="1" applyProtection="1">
      <alignment horizontal="left" vertical="center"/>
    </xf>
    <xf numFmtId="9" fontId="36" fillId="28" borderId="18" xfId="0" applyNumberFormat="1" applyFont="1" applyFill="1" applyBorder="1" applyAlignment="1" applyProtection="1">
      <alignment horizontal="center" vertical="center"/>
    </xf>
    <xf numFmtId="9" fontId="36" fillId="28" borderId="22" xfId="0" applyNumberFormat="1" applyFont="1" applyFill="1" applyBorder="1" applyAlignment="1" applyProtection="1">
      <alignment horizontal="center" vertical="center"/>
    </xf>
    <xf numFmtId="10" fontId="36" fillId="27" borderId="18" xfId="0" applyNumberFormat="1" applyFont="1" applyFill="1" applyBorder="1" applyAlignment="1" applyProtection="1">
      <alignment horizontal="center" vertical="center"/>
      <protection locked="0"/>
    </xf>
    <xf numFmtId="10" fontId="36" fillId="27" borderId="22" xfId="0" applyNumberFormat="1" applyFont="1" applyFill="1" applyBorder="1" applyAlignment="1" applyProtection="1">
      <alignment horizontal="center" vertical="center"/>
      <protection locked="0"/>
    </xf>
    <xf numFmtId="0" fontId="27" fillId="28" borderId="18" xfId="0" applyFont="1" applyFill="1" applyBorder="1" applyAlignment="1" applyProtection="1">
      <alignment horizontal="right" vertical="center"/>
    </xf>
    <xf numFmtId="0" fontId="27" fillId="28" borderId="12" xfId="0" applyFont="1" applyFill="1" applyBorder="1" applyAlignment="1" applyProtection="1">
      <alignment horizontal="right" vertical="center"/>
    </xf>
    <xf numFmtId="0" fontId="27" fillId="28" borderId="22" xfId="0" applyFont="1" applyFill="1" applyBorder="1" applyAlignment="1" applyProtection="1">
      <alignment horizontal="right" vertical="center"/>
    </xf>
    <xf numFmtId="0" fontId="36" fillId="26" borderId="0" xfId="0" applyFont="1" applyFill="1" applyBorder="1" applyAlignment="1" applyProtection="1">
      <alignment horizontal="left" vertical="top" wrapText="1"/>
    </xf>
    <xf numFmtId="0" fontId="20" fillId="24" borderId="0" xfId="0" applyFont="1" applyFill="1" applyAlignment="1" applyProtection="1">
      <alignment horizontal="left" vertical="top" wrapText="1"/>
    </xf>
    <xf numFmtId="0" fontId="49" fillId="29" borderId="20" xfId="0" applyFont="1" applyFill="1" applyBorder="1" applyAlignment="1" applyProtection="1">
      <alignment horizontal="left" vertical="top" wrapText="1"/>
    </xf>
    <xf numFmtId="0" fontId="49" fillId="29" borderId="13" xfId="0" applyFont="1" applyFill="1" applyBorder="1" applyAlignment="1" applyProtection="1">
      <alignment horizontal="left" vertical="top"/>
    </xf>
    <xf numFmtId="0" fontId="49" fillId="29" borderId="14" xfId="0" applyFont="1" applyFill="1" applyBorder="1" applyAlignment="1" applyProtection="1">
      <alignment horizontal="left" vertical="top"/>
    </xf>
    <xf numFmtId="0" fontId="49" fillId="29" borderId="21" xfId="0" applyFont="1" applyFill="1" applyBorder="1" applyAlignment="1" applyProtection="1">
      <alignment horizontal="left" vertical="top"/>
    </xf>
    <xf numFmtId="0" fontId="49" fillId="29" borderId="11" xfId="0" applyFont="1" applyFill="1" applyBorder="1" applyAlignment="1" applyProtection="1">
      <alignment horizontal="left" vertical="top"/>
    </xf>
    <xf numFmtId="0" fontId="49" fillId="29" borderId="19" xfId="0" applyFont="1" applyFill="1" applyBorder="1" applyAlignment="1" applyProtection="1">
      <alignment horizontal="left" vertical="top"/>
    </xf>
    <xf numFmtId="0" fontId="49" fillId="29" borderId="13" xfId="0" applyFont="1" applyFill="1" applyBorder="1" applyAlignment="1" applyProtection="1">
      <alignment horizontal="left" vertical="top" wrapText="1"/>
    </xf>
    <xf numFmtId="0" fontId="49" fillId="29" borderId="14" xfId="0" applyFont="1" applyFill="1" applyBorder="1" applyAlignment="1" applyProtection="1">
      <alignment horizontal="left" vertical="top" wrapText="1"/>
    </xf>
    <xf numFmtId="0" fontId="49" fillId="29" borderId="21" xfId="0" applyFont="1" applyFill="1" applyBorder="1" applyAlignment="1" applyProtection="1">
      <alignment horizontal="left" vertical="top" wrapText="1"/>
    </xf>
    <xf numFmtId="0" fontId="49" fillId="29" borderId="11" xfId="0" applyFont="1" applyFill="1" applyBorder="1" applyAlignment="1" applyProtection="1">
      <alignment horizontal="left" vertical="top" wrapText="1"/>
    </xf>
    <xf numFmtId="0" fontId="49" fillId="29" borderId="19" xfId="0" applyFont="1" applyFill="1" applyBorder="1" applyAlignment="1" applyProtection="1">
      <alignment horizontal="left" vertical="top" wrapText="1"/>
    </xf>
    <xf numFmtId="0" fontId="27" fillId="28" borderId="12" xfId="0" quotePrefix="1" applyFont="1" applyFill="1" applyBorder="1" applyAlignment="1" applyProtection="1">
      <alignment horizontal="left" vertical="center"/>
    </xf>
    <xf numFmtId="165" fontId="36" fillId="28" borderId="18" xfId="0" applyNumberFormat="1" applyFont="1" applyFill="1" applyBorder="1" applyAlignment="1" applyProtection="1">
      <alignment horizontal="center" vertical="center"/>
    </xf>
    <xf numFmtId="165" fontId="36" fillId="28" borderId="22" xfId="0" applyNumberFormat="1" applyFont="1" applyFill="1" applyBorder="1" applyAlignment="1" applyProtection="1">
      <alignment horizontal="center" vertical="center"/>
    </xf>
    <xf numFmtId="0" fontId="27" fillId="28" borderId="18" xfId="0" quotePrefix="1" applyFont="1" applyFill="1" applyBorder="1" applyAlignment="1" applyProtection="1">
      <alignment horizontal="left" vertical="center" wrapText="1"/>
    </xf>
    <xf numFmtId="0" fontId="27" fillId="28" borderId="12" xfId="0" quotePrefix="1" applyFont="1" applyFill="1" applyBorder="1" applyAlignment="1" applyProtection="1">
      <alignment horizontal="left" vertical="center" wrapText="1"/>
    </xf>
    <xf numFmtId="0" fontId="27" fillId="28" borderId="22" xfId="0" quotePrefix="1" applyFont="1" applyFill="1" applyBorder="1" applyAlignment="1" applyProtection="1">
      <alignment horizontal="left" vertical="center" wrapText="1"/>
    </xf>
    <xf numFmtId="0" fontId="36" fillId="26" borderId="23" xfId="0" applyFont="1" applyFill="1" applyBorder="1" applyAlignment="1" applyProtection="1">
      <alignment horizontal="center" vertical="center"/>
      <protection locked="0"/>
    </xf>
    <xf numFmtId="165" fontId="37" fillId="27" borderId="18" xfId="0" applyNumberFormat="1" applyFont="1" applyFill="1" applyBorder="1" applyAlignment="1" applyProtection="1">
      <alignment horizontal="center" vertical="center"/>
    </xf>
    <xf numFmtId="165" fontId="37" fillId="27" borderId="12" xfId="0" applyNumberFormat="1" applyFont="1" applyFill="1" applyBorder="1" applyAlignment="1" applyProtection="1">
      <alignment horizontal="center" vertical="center"/>
    </xf>
    <xf numFmtId="165" fontId="37" fillId="27" borderId="22" xfId="0" applyNumberFormat="1" applyFont="1" applyFill="1" applyBorder="1" applyAlignment="1" applyProtection="1">
      <alignment horizontal="center" vertical="center"/>
    </xf>
    <xf numFmtId="0" fontId="27" fillId="28" borderId="20" xfId="0" applyFont="1" applyFill="1" applyBorder="1" applyAlignment="1" applyProtection="1">
      <alignment horizontal="center" vertical="center"/>
    </xf>
    <xf numFmtId="0" fontId="27" fillId="28" borderId="13" xfId="0" applyFont="1" applyFill="1" applyBorder="1" applyAlignment="1" applyProtection="1">
      <alignment horizontal="center" vertical="center"/>
    </xf>
    <xf numFmtId="0" fontId="27" fillId="28" borderId="14" xfId="0" applyFont="1" applyFill="1" applyBorder="1" applyAlignment="1" applyProtection="1">
      <alignment horizontal="center" vertical="center"/>
    </xf>
    <xf numFmtId="0" fontId="27" fillId="28" borderId="16" xfId="0" applyFont="1" applyFill="1" applyBorder="1" applyAlignment="1" applyProtection="1">
      <alignment horizontal="center" vertical="center"/>
    </xf>
    <xf numFmtId="0" fontId="27" fillId="28" borderId="0" xfId="0" applyFont="1" applyFill="1" applyBorder="1" applyAlignment="1" applyProtection="1">
      <alignment horizontal="center" vertical="center"/>
    </xf>
    <xf numFmtId="0" fontId="27" fillId="28" borderId="17" xfId="0" applyFont="1" applyFill="1" applyBorder="1" applyAlignment="1" applyProtection="1">
      <alignment horizontal="center" vertical="center"/>
    </xf>
    <xf numFmtId="0" fontId="27" fillId="28" borderId="21" xfId="0" applyFont="1" applyFill="1" applyBorder="1" applyAlignment="1" applyProtection="1">
      <alignment horizontal="center" vertical="center"/>
    </xf>
    <xf numFmtId="0" fontId="27" fillId="28" borderId="11" xfId="0" applyFont="1" applyFill="1" applyBorder="1" applyAlignment="1" applyProtection="1">
      <alignment horizontal="center" vertical="center"/>
    </xf>
    <xf numFmtId="0" fontId="27" fillId="28" borderId="19" xfId="0" applyFont="1" applyFill="1" applyBorder="1" applyAlignment="1" applyProtection="1">
      <alignment horizontal="center" vertical="center"/>
    </xf>
    <xf numFmtId="0" fontId="27" fillId="28" borderId="18" xfId="0" applyFont="1" applyFill="1" applyBorder="1" applyAlignment="1" applyProtection="1">
      <alignment horizontal="center" vertical="center"/>
    </xf>
    <xf numFmtId="0" fontId="27" fillId="28" borderId="12" xfId="0" applyFont="1" applyFill="1" applyBorder="1" applyAlignment="1" applyProtection="1">
      <alignment horizontal="center" vertical="center"/>
    </xf>
    <xf numFmtId="0" fontId="27" fillId="28" borderId="22" xfId="0" applyFont="1" applyFill="1" applyBorder="1" applyAlignment="1" applyProtection="1">
      <alignment horizontal="center" vertical="center"/>
    </xf>
    <xf numFmtId="0" fontId="36" fillId="28" borderId="18" xfId="0" applyFont="1" applyFill="1" applyBorder="1" applyAlignment="1" applyProtection="1">
      <alignment horizontal="center" vertical="center"/>
      <protection locked="0"/>
    </xf>
    <xf numFmtId="0" fontId="36" fillId="28" borderId="22" xfId="0" applyFont="1" applyFill="1" applyBorder="1" applyAlignment="1" applyProtection="1">
      <alignment horizontal="center" vertical="center"/>
      <protection locked="0"/>
    </xf>
    <xf numFmtId="165" fontId="37" fillId="28" borderId="20" xfId="0" applyNumberFormat="1" applyFont="1" applyFill="1" applyBorder="1" applyAlignment="1" applyProtection="1">
      <alignment horizontal="center" vertical="center"/>
    </xf>
    <xf numFmtId="165" fontId="37" fillId="28" borderId="13" xfId="0" applyNumberFormat="1" applyFont="1" applyFill="1" applyBorder="1" applyAlignment="1" applyProtection="1">
      <alignment horizontal="center" vertical="center"/>
    </xf>
    <xf numFmtId="165" fontId="37" fillId="28" borderId="14" xfId="0" applyNumberFormat="1" applyFont="1" applyFill="1" applyBorder="1" applyAlignment="1" applyProtection="1">
      <alignment horizontal="center" vertical="center"/>
    </xf>
    <xf numFmtId="165" fontId="37" fillId="28" borderId="21" xfId="0" applyNumberFormat="1" applyFont="1" applyFill="1" applyBorder="1" applyAlignment="1" applyProtection="1">
      <alignment horizontal="center" vertical="center"/>
    </xf>
    <xf numFmtId="165" fontId="37" fillId="28" borderId="11" xfId="0" applyNumberFormat="1" applyFont="1" applyFill="1" applyBorder="1" applyAlignment="1" applyProtection="1">
      <alignment horizontal="center" vertical="center"/>
    </xf>
    <xf numFmtId="165" fontId="37" fillId="28" borderId="19" xfId="0" applyNumberFormat="1" applyFont="1" applyFill="1" applyBorder="1" applyAlignment="1" applyProtection="1">
      <alignment horizontal="center" vertical="center"/>
    </xf>
    <xf numFmtId="0" fontId="36" fillId="28" borderId="20" xfId="0" applyFont="1" applyFill="1" applyBorder="1" applyAlignment="1" applyProtection="1">
      <alignment horizontal="left" vertical="center" wrapText="1"/>
    </xf>
    <xf numFmtId="0" fontId="36" fillId="28" borderId="14" xfId="0" applyFont="1" applyFill="1" applyBorder="1" applyAlignment="1" applyProtection="1">
      <alignment horizontal="left" vertical="center" wrapText="1"/>
    </xf>
    <xf numFmtId="0" fontId="36" fillId="28" borderId="21" xfId="0" applyFont="1" applyFill="1" applyBorder="1" applyAlignment="1" applyProtection="1">
      <alignment horizontal="left" vertical="center" wrapText="1"/>
    </xf>
    <xf numFmtId="0" fontId="36" fillId="28" borderId="19" xfId="0" applyFont="1" applyFill="1" applyBorder="1" applyAlignment="1" applyProtection="1">
      <alignment horizontal="left" vertical="center" wrapText="1"/>
    </xf>
    <xf numFmtId="0" fontId="27" fillId="28" borderId="20" xfId="0" applyFont="1" applyFill="1" applyBorder="1" applyAlignment="1" applyProtection="1">
      <alignment horizontal="left" vertical="center"/>
    </xf>
    <xf numFmtId="0" fontId="27" fillId="28" borderId="13" xfId="0" applyFont="1" applyFill="1" applyBorder="1" applyAlignment="1" applyProtection="1">
      <alignment horizontal="left" vertical="center"/>
    </xf>
    <xf numFmtId="0" fontId="27" fillId="28" borderId="14" xfId="0" applyFont="1" applyFill="1" applyBorder="1" applyAlignment="1" applyProtection="1">
      <alignment horizontal="left" vertical="center"/>
    </xf>
    <xf numFmtId="0" fontId="27" fillId="28" borderId="21" xfId="0" applyFont="1" applyFill="1" applyBorder="1" applyAlignment="1" applyProtection="1">
      <alignment horizontal="left" vertical="center"/>
    </xf>
    <xf numFmtId="0" fontId="27" fillId="28" borderId="11" xfId="0" applyFont="1" applyFill="1" applyBorder="1" applyAlignment="1" applyProtection="1">
      <alignment horizontal="left" vertical="center"/>
    </xf>
    <xf numFmtId="0" fontId="27" fillId="28" borderId="19" xfId="0" applyFont="1" applyFill="1" applyBorder="1" applyAlignment="1" applyProtection="1">
      <alignment horizontal="left" vertical="center"/>
    </xf>
    <xf numFmtId="49" fontId="36" fillId="27" borderId="18" xfId="0" applyNumberFormat="1" applyFont="1" applyFill="1" applyBorder="1" applyAlignment="1" applyProtection="1">
      <alignment horizontal="left" vertical="center"/>
      <protection locked="0"/>
    </xf>
    <xf numFmtId="0" fontId="36" fillId="27" borderId="12" xfId="0" applyNumberFormat="1" applyFont="1" applyFill="1" applyBorder="1" applyAlignment="1" applyProtection="1">
      <alignment horizontal="left" vertical="center"/>
      <protection locked="0"/>
    </xf>
    <xf numFmtId="0" fontId="36" fillId="27" borderId="22" xfId="0" applyNumberFormat="1" applyFont="1" applyFill="1" applyBorder="1" applyAlignment="1" applyProtection="1">
      <alignment horizontal="left" vertical="center"/>
      <protection locked="0"/>
    </xf>
    <xf numFmtId="49" fontId="40" fillId="24" borderId="10" xfId="0" applyNumberFormat="1" applyFont="1" applyFill="1" applyBorder="1" applyAlignment="1" applyProtection="1">
      <alignment horizontal="left"/>
    </xf>
    <xf numFmtId="0" fontId="27" fillId="28" borderId="20" xfId="0" applyFont="1" applyFill="1" applyBorder="1" applyAlignment="1" applyProtection="1">
      <alignment horizontal="left" vertical="center" wrapText="1"/>
    </xf>
    <xf numFmtId="0" fontId="27" fillId="28" borderId="14" xfId="0" applyFont="1" applyFill="1" applyBorder="1" applyAlignment="1" applyProtection="1">
      <alignment horizontal="left" vertical="center" wrapText="1"/>
    </xf>
    <xf numFmtId="0" fontId="27" fillId="28" borderId="21" xfId="0" applyFont="1" applyFill="1" applyBorder="1" applyAlignment="1" applyProtection="1">
      <alignment horizontal="left" vertical="center" wrapText="1"/>
    </xf>
    <xf numFmtId="0" fontId="27" fillId="28" borderId="19" xfId="0" applyFont="1" applyFill="1" applyBorder="1" applyAlignment="1" applyProtection="1">
      <alignment horizontal="left" vertical="center" wrapText="1"/>
    </xf>
    <xf numFmtId="0" fontId="37" fillId="26" borderId="23" xfId="0" applyFont="1" applyFill="1" applyBorder="1" applyAlignment="1" applyProtection="1">
      <alignment horizontal="left" vertical="center"/>
      <protection locked="0"/>
    </xf>
    <xf numFmtId="9" fontId="36" fillId="27" borderId="18" xfId="0" applyNumberFormat="1" applyFont="1" applyFill="1" applyBorder="1" applyAlignment="1" applyProtection="1">
      <alignment horizontal="center" vertical="center"/>
    </xf>
    <xf numFmtId="9" fontId="36" fillId="27" borderId="22" xfId="0" applyNumberFormat="1" applyFont="1" applyFill="1" applyBorder="1" applyAlignment="1" applyProtection="1">
      <alignment horizontal="center" vertical="center"/>
    </xf>
    <xf numFmtId="0" fontId="36" fillId="26" borderId="17" xfId="0" applyFont="1" applyFill="1" applyBorder="1" applyAlignment="1" applyProtection="1">
      <alignment horizontal="center" vertical="center"/>
      <protection locked="0"/>
    </xf>
    <xf numFmtId="0" fontId="37" fillId="26" borderId="17" xfId="0" applyFont="1" applyFill="1" applyBorder="1" applyAlignment="1" applyProtection="1">
      <alignment horizontal="left" vertical="center"/>
      <protection locked="0"/>
    </xf>
    <xf numFmtId="0" fontId="27" fillId="28" borderId="18" xfId="46" quotePrefix="1" applyFont="1" applyFill="1" applyBorder="1" applyAlignment="1" applyProtection="1">
      <alignment horizontal="left" vertical="center" wrapText="1"/>
    </xf>
    <xf numFmtId="0" fontId="27" fillId="28" borderId="12" xfId="46" quotePrefix="1" applyFont="1" applyFill="1" applyBorder="1" applyAlignment="1" applyProtection="1">
      <alignment horizontal="left" vertical="center" wrapText="1"/>
    </xf>
    <xf numFmtId="0" fontId="27" fillId="28" borderId="22" xfId="46" quotePrefix="1" applyFont="1" applyFill="1" applyBorder="1" applyAlignment="1" applyProtection="1">
      <alignment horizontal="left" vertical="center" wrapText="1"/>
    </xf>
    <xf numFmtId="0" fontId="36" fillId="28" borderId="18" xfId="46" applyNumberFormat="1" applyFont="1" applyFill="1" applyBorder="1" applyAlignment="1" applyProtection="1">
      <alignment horizontal="center" vertical="center"/>
    </xf>
    <xf numFmtId="0" fontId="36" fillId="28" borderId="12" xfId="46" applyNumberFormat="1" applyFont="1" applyFill="1" applyBorder="1" applyAlignment="1" applyProtection="1">
      <alignment horizontal="center" vertical="center"/>
    </xf>
    <xf numFmtId="0" fontId="36" fillId="28" borderId="22" xfId="46" applyNumberFormat="1" applyFont="1" applyFill="1" applyBorder="1" applyAlignment="1" applyProtection="1">
      <alignment horizontal="center" vertical="center"/>
    </xf>
    <xf numFmtId="165" fontId="27" fillId="27" borderId="18" xfId="46" applyNumberFormat="1" applyFont="1" applyFill="1" applyBorder="1" applyAlignment="1" applyProtection="1">
      <alignment horizontal="center" vertical="center"/>
    </xf>
    <xf numFmtId="165" fontId="27" fillId="27" borderId="22" xfId="46" applyNumberFormat="1" applyFont="1" applyFill="1" applyBorder="1" applyAlignment="1" applyProtection="1">
      <alignment horizontal="center" vertical="center"/>
    </xf>
    <xf numFmtId="0" fontId="27" fillId="28" borderId="20" xfId="46" applyFont="1" applyFill="1" applyBorder="1" applyAlignment="1" applyProtection="1">
      <alignment horizontal="left" vertical="center"/>
    </xf>
    <xf numFmtId="0" fontId="27" fillId="28" borderId="13" xfId="46" applyFont="1" applyFill="1" applyBorder="1" applyAlignment="1" applyProtection="1">
      <alignment horizontal="left" vertical="center"/>
    </xf>
    <xf numFmtId="0" fontId="27" fillId="28" borderId="14" xfId="46" applyFont="1" applyFill="1" applyBorder="1" applyAlignment="1" applyProtection="1">
      <alignment horizontal="left" vertical="center"/>
    </xf>
    <xf numFmtId="0" fontId="27" fillId="28" borderId="21" xfId="46" applyFont="1" applyFill="1" applyBorder="1" applyAlignment="1" applyProtection="1">
      <alignment horizontal="left" vertical="center"/>
    </xf>
    <xf numFmtId="0" fontId="27" fillId="28" borderId="11" xfId="46" applyFont="1" applyFill="1" applyBorder="1" applyAlignment="1" applyProtection="1">
      <alignment horizontal="left" vertical="center"/>
    </xf>
    <xf numFmtId="0" fontId="27" fillId="28" borderId="19" xfId="46" applyFont="1" applyFill="1" applyBorder="1" applyAlignment="1" applyProtection="1">
      <alignment horizontal="left" vertical="center"/>
    </xf>
    <xf numFmtId="49" fontId="36" fillId="27" borderId="18" xfId="46" applyNumberFormat="1" applyFont="1" applyFill="1" applyBorder="1" applyAlignment="1" applyProtection="1">
      <alignment horizontal="left" vertical="center"/>
      <protection locked="0"/>
    </xf>
    <xf numFmtId="0" fontId="36" fillId="27" borderId="12" xfId="46" applyNumberFormat="1" applyFont="1" applyFill="1" applyBorder="1" applyAlignment="1" applyProtection="1">
      <alignment horizontal="left" vertical="center"/>
      <protection locked="0"/>
    </xf>
    <xf numFmtId="0" fontId="36" fillId="27" borderId="22" xfId="46" applyNumberFormat="1" applyFont="1" applyFill="1" applyBorder="1" applyAlignment="1" applyProtection="1">
      <alignment horizontal="left" vertical="center"/>
      <protection locked="0"/>
    </xf>
    <xf numFmtId="49" fontId="40" fillId="24" borderId="10" xfId="46" applyNumberFormat="1" applyFont="1" applyFill="1" applyBorder="1" applyAlignment="1" applyProtection="1">
      <alignment horizontal="left"/>
    </xf>
    <xf numFmtId="0" fontId="27" fillId="28" borderId="15" xfId="46" applyFont="1" applyFill="1" applyBorder="1" applyAlignment="1" applyProtection="1">
      <alignment horizontal="center" vertical="center" wrapText="1"/>
    </xf>
    <xf numFmtId="0" fontId="27" fillId="28" borderId="15" xfId="46" applyFont="1" applyFill="1" applyBorder="1" applyAlignment="1" applyProtection="1">
      <alignment horizontal="center" vertical="center"/>
    </xf>
    <xf numFmtId="0" fontId="27" fillId="26" borderId="0" xfId="46" applyNumberFormat="1" applyFont="1" applyFill="1" applyBorder="1" applyAlignment="1" applyProtection="1">
      <alignment horizontal="center" vertical="center"/>
    </xf>
    <xf numFmtId="0" fontId="27" fillId="28" borderId="15" xfId="46" applyNumberFormat="1" applyFont="1" applyFill="1" applyBorder="1" applyAlignment="1" applyProtection="1">
      <alignment horizontal="center" vertical="center"/>
    </xf>
    <xf numFmtId="0" fontId="27" fillId="28" borderId="18" xfId="46" quotePrefix="1" applyFont="1" applyFill="1" applyBorder="1" applyAlignment="1" applyProtection="1">
      <alignment horizontal="left" vertical="center"/>
    </xf>
    <xf numFmtId="0" fontId="27" fillId="28" borderId="12" xfId="46" quotePrefix="1" applyFont="1" applyFill="1" applyBorder="1" applyAlignment="1" applyProtection="1">
      <alignment horizontal="left" vertical="center"/>
    </xf>
    <xf numFmtId="0" fontId="27" fillId="28" borderId="22" xfId="46" quotePrefix="1" applyFont="1" applyFill="1" applyBorder="1" applyAlignment="1" applyProtection="1">
      <alignment horizontal="left" vertical="center"/>
    </xf>
    <xf numFmtId="0" fontId="36" fillId="28" borderId="18" xfId="46" applyFont="1" applyFill="1" applyBorder="1" applyAlignment="1" applyProtection="1">
      <alignment horizontal="center" vertical="center"/>
    </xf>
    <xf numFmtId="0" fontId="36" fillId="28" borderId="12" xfId="46" applyFont="1" applyFill="1" applyBorder="1" applyAlignment="1" applyProtection="1">
      <alignment horizontal="center" vertical="center"/>
    </xf>
    <xf numFmtId="0" fontId="36" fillId="28" borderId="22" xfId="46" applyFont="1" applyFill="1" applyBorder="1" applyAlignment="1" applyProtection="1">
      <alignment horizontal="center" vertical="center"/>
    </xf>
    <xf numFmtId="0" fontId="27" fillId="27" borderId="18" xfId="46" quotePrefix="1" applyFont="1" applyFill="1" applyBorder="1" applyAlignment="1" applyProtection="1">
      <alignment horizontal="left" vertical="center"/>
    </xf>
    <xf numFmtId="0" fontId="27" fillId="27" borderId="12" xfId="46" quotePrefix="1" applyFont="1" applyFill="1" applyBorder="1" applyAlignment="1" applyProtection="1">
      <alignment horizontal="left" vertical="center"/>
    </xf>
    <xf numFmtId="0" fontId="27" fillId="27" borderId="22" xfId="46" quotePrefix="1" applyFont="1" applyFill="1" applyBorder="1" applyAlignment="1" applyProtection="1">
      <alignment horizontal="left" vertical="center"/>
    </xf>
    <xf numFmtId="0" fontId="27" fillId="28" borderId="18" xfId="46" applyFont="1" applyFill="1" applyBorder="1" applyAlignment="1" applyProtection="1">
      <alignment horizontal="right" vertical="center"/>
    </xf>
    <xf numFmtId="0" fontId="27" fillId="28" borderId="12" xfId="46" applyFont="1" applyFill="1" applyBorder="1" applyAlignment="1" applyProtection="1">
      <alignment horizontal="right" vertical="center"/>
    </xf>
    <xf numFmtId="0" fontId="27" fillId="28" borderId="22" xfId="46" applyFont="1" applyFill="1" applyBorder="1" applyAlignment="1" applyProtection="1">
      <alignment horizontal="right" vertical="center"/>
    </xf>
    <xf numFmtId="0" fontId="36" fillId="26" borderId="0" xfId="46" applyFont="1" applyFill="1" applyBorder="1" applyAlignment="1" applyProtection="1">
      <alignment horizontal="center" vertical="center"/>
    </xf>
    <xf numFmtId="165" fontId="27" fillId="28" borderId="18" xfId="46" applyNumberFormat="1" applyFont="1" applyFill="1" applyBorder="1" applyAlignment="1" applyProtection="1">
      <alignment horizontal="center" vertical="center"/>
    </xf>
    <xf numFmtId="165" fontId="27" fillId="28" borderId="22" xfId="46" applyNumberFormat="1" applyFont="1" applyFill="1" applyBorder="1" applyAlignment="1" applyProtection="1">
      <alignment horizontal="center" vertical="center"/>
    </xf>
    <xf numFmtId="0" fontId="36" fillId="26" borderId="0" xfId="46" applyFont="1" applyFill="1" applyBorder="1" applyAlignment="1" applyProtection="1">
      <alignment horizontal="left" vertical="center" wrapText="1"/>
    </xf>
    <xf numFmtId="0" fontId="36" fillId="26" borderId="0" xfId="46" applyFont="1" applyFill="1" applyBorder="1" applyAlignment="1" applyProtection="1">
      <alignment horizontal="left" vertical="top" wrapText="1"/>
    </xf>
    <xf numFmtId="0" fontId="20" fillId="24" borderId="0" xfId="46" applyFont="1" applyFill="1" applyAlignment="1" applyProtection="1">
      <alignment horizontal="left" vertical="top" wrapText="1"/>
    </xf>
    <xf numFmtId="0" fontId="27" fillId="28" borderId="18" xfId="0" applyFont="1" applyFill="1" applyBorder="1" applyAlignment="1" applyProtection="1">
      <alignment horizontal="left" vertical="center" wrapText="1"/>
    </xf>
    <xf numFmtId="0" fontId="27" fillId="28" borderId="22" xfId="0" applyFont="1" applyFill="1" applyBorder="1" applyAlignment="1" applyProtection="1">
      <alignment horizontal="left" vertical="center" wrapText="1"/>
    </xf>
    <xf numFmtId="165" fontId="37" fillId="30" borderId="18" xfId="0" applyNumberFormat="1" applyFont="1" applyFill="1" applyBorder="1" applyAlignment="1" applyProtection="1">
      <alignment horizontal="center" vertical="center"/>
    </xf>
    <xf numFmtId="165" fontId="37" fillId="30" borderId="12" xfId="0" applyNumberFormat="1" applyFont="1" applyFill="1" applyBorder="1" applyAlignment="1" applyProtection="1">
      <alignment horizontal="center" vertical="center"/>
    </xf>
    <xf numFmtId="165" fontId="37" fillId="30" borderId="22" xfId="0" applyNumberFormat="1" applyFont="1" applyFill="1" applyBorder="1" applyAlignment="1" applyProtection="1">
      <alignment horizontal="center" vertical="center"/>
    </xf>
    <xf numFmtId="0" fontId="34" fillId="26" borderId="0" xfId="0" applyFont="1" applyFill="1" applyBorder="1" applyAlignment="1" applyProtection="1">
      <alignment horizontal="left" vertical="top" wrapText="1"/>
    </xf>
    <xf numFmtId="0" fontId="34" fillId="24" borderId="0" xfId="0" applyFont="1" applyFill="1" applyAlignment="1" applyProtection="1">
      <alignment horizontal="left" vertical="top" wrapText="1"/>
    </xf>
    <xf numFmtId="0" fontId="34" fillId="28" borderId="12" xfId="0" quotePrefix="1" applyFont="1" applyFill="1" applyBorder="1" applyAlignment="1" applyProtection="1">
      <alignment horizontal="left" vertical="center" wrapText="1"/>
    </xf>
    <xf numFmtId="0" fontId="34" fillId="28" borderId="22" xfId="0" quotePrefix="1" applyFont="1" applyFill="1" applyBorder="1" applyAlignment="1" applyProtection="1">
      <alignment horizontal="left" vertical="center" wrapText="1"/>
    </xf>
    <xf numFmtId="165" fontId="34" fillId="28" borderId="18" xfId="0" applyNumberFormat="1" applyFont="1" applyFill="1" applyBorder="1" applyAlignment="1" applyProtection="1">
      <alignment horizontal="center" vertical="center"/>
    </xf>
    <xf numFmtId="165" fontId="34" fillId="28" borderId="12" xfId="0" applyNumberFormat="1" applyFont="1" applyFill="1" applyBorder="1" applyAlignment="1" applyProtection="1">
      <alignment horizontal="center" vertical="center"/>
    </xf>
    <xf numFmtId="165" fontId="34" fillId="28" borderId="22" xfId="0" applyNumberFormat="1" applyFont="1" applyFill="1" applyBorder="1" applyAlignment="1" applyProtection="1">
      <alignment horizontal="center" vertical="center"/>
    </xf>
    <xf numFmtId="0" fontId="34" fillId="28" borderId="12" xfId="0" quotePrefix="1" applyFont="1" applyFill="1" applyBorder="1" applyAlignment="1" applyProtection="1">
      <alignment horizontal="left" vertical="center"/>
    </xf>
    <xf numFmtId="0" fontId="34" fillId="28" borderId="22" xfId="0" quotePrefix="1" applyFont="1" applyFill="1" applyBorder="1" applyAlignment="1" applyProtection="1">
      <alignment horizontal="left" vertical="center"/>
    </xf>
    <xf numFmtId="165" fontId="34" fillId="26" borderId="0" xfId="0" applyNumberFormat="1" applyFont="1" applyFill="1" applyBorder="1" applyAlignment="1" applyProtection="1">
      <alignment horizontal="right" vertical="center" wrapText="1"/>
    </xf>
    <xf numFmtId="0" fontId="19" fillId="26" borderId="0" xfId="0" applyFont="1" applyFill="1" applyBorder="1" applyAlignment="1" applyProtection="1">
      <alignment horizontal="center" vertical="center" wrapText="1"/>
    </xf>
    <xf numFmtId="0" fontId="34" fillId="28" borderId="12" xfId="0" applyFont="1" applyFill="1" applyBorder="1" applyAlignment="1" applyProtection="1">
      <alignment horizontal="left" vertical="center"/>
    </xf>
    <xf numFmtId="0" fontId="34" fillId="28" borderId="22" xfId="0" applyFont="1" applyFill="1" applyBorder="1" applyAlignment="1" applyProtection="1">
      <alignment horizontal="left" vertical="center"/>
    </xf>
    <xf numFmtId="0" fontId="34" fillId="28" borderId="13" xfId="0" applyFont="1" applyFill="1" applyBorder="1" applyAlignment="1" applyProtection="1">
      <alignment horizontal="left" vertical="center"/>
    </xf>
    <xf numFmtId="0" fontId="34" fillId="28" borderId="14" xfId="0" applyFont="1" applyFill="1" applyBorder="1" applyAlignment="1" applyProtection="1">
      <alignment horizontal="left" vertical="center"/>
    </xf>
    <xf numFmtId="0" fontId="34" fillId="28" borderId="0" xfId="0" applyFont="1" applyFill="1" applyBorder="1" applyAlignment="1" applyProtection="1">
      <alignment horizontal="left" vertical="center"/>
    </xf>
    <xf numFmtId="0" fontId="34" fillId="28" borderId="17" xfId="0" applyFont="1" applyFill="1" applyBorder="1" applyAlignment="1" applyProtection="1">
      <alignment horizontal="left" vertical="center"/>
    </xf>
    <xf numFmtId="0" fontId="34" fillId="28" borderId="11" xfId="0" applyFont="1" applyFill="1" applyBorder="1" applyAlignment="1" applyProtection="1">
      <alignment horizontal="left" vertical="center"/>
    </xf>
    <xf numFmtId="0" fontId="34" fillId="28" borderId="19" xfId="0" applyFont="1" applyFill="1" applyBorder="1" applyAlignment="1" applyProtection="1">
      <alignment horizontal="left" vertical="center"/>
    </xf>
    <xf numFmtId="0" fontId="34" fillId="28" borderId="18" xfId="0" applyFont="1" applyFill="1" applyBorder="1" applyAlignment="1" applyProtection="1">
      <alignment horizontal="center" vertical="center"/>
    </xf>
    <xf numFmtId="0" fontId="34" fillId="28" borderId="12" xfId="0" applyFont="1" applyFill="1" applyBorder="1" applyAlignment="1" applyProtection="1">
      <alignment horizontal="center" vertical="center"/>
    </xf>
    <xf numFmtId="0" fontId="34" fillId="28" borderId="22" xfId="0" applyFont="1" applyFill="1" applyBorder="1" applyAlignment="1" applyProtection="1">
      <alignment horizontal="center" vertical="center"/>
    </xf>
    <xf numFmtId="0" fontId="19" fillId="31" borderId="12" xfId="0" applyFont="1" applyFill="1" applyBorder="1" applyAlignment="1" applyProtection="1">
      <alignment horizontal="left" vertical="center" wrapText="1"/>
    </xf>
    <xf numFmtId="0" fontId="19" fillId="31" borderId="22" xfId="0" applyFont="1" applyFill="1" applyBorder="1" applyAlignment="1" applyProtection="1">
      <alignment horizontal="left" vertical="center" wrapText="1"/>
    </xf>
    <xf numFmtId="0" fontId="34" fillId="28" borderId="12" xfId="0" applyFont="1" applyFill="1" applyBorder="1" applyAlignment="1" applyProtection="1">
      <alignment horizontal="left" vertical="center" wrapText="1"/>
    </xf>
    <xf numFmtId="0" fontId="34" fillId="28" borderId="22" xfId="0" applyFont="1" applyFill="1" applyBorder="1" applyAlignment="1" applyProtection="1">
      <alignment horizontal="left" vertical="center" wrapText="1"/>
    </xf>
    <xf numFmtId="0" fontId="34" fillId="28" borderId="18" xfId="0" applyFont="1" applyFill="1" applyBorder="1" applyAlignment="1" applyProtection="1">
      <alignment horizontal="center" vertical="center" wrapText="1"/>
    </xf>
    <xf numFmtId="0" fontId="34" fillId="28" borderId="12" xfId="0" applyFont="1" applyFill="1" applyBorder="1" applyAlignment="1" applyProtection="1">
      <alignment horizontal="center" vertical="center" wrapText="1"/>
    </xf>
    <xf numFmtId="0" fontId="34" fillId="28" borderId="22" xfId="0" applyFont="1" applyFill="1" applyBorder="1" applyAlignment="1" applyProtection="1">
      <alignment horizontal="center" vertical="center" wrapText="1"/>
    </xf>
    <xf numFmtId="0" fontId="34" fillId="0" borderId="0" xfId="0" applyFont="1" applyAlignment="1" applyProtection="1">
      <alignment horizontal="left" vertical="center"/>
    </xf>
    <xf numFmtId="165" fontId="59" fillId="26" borderId="11" xfId="0" applyNumberFormat="1" applyFont="1" applyFill="1" applyBorder="1" applyAlignment="1" applyProtection="1">
      <alignment horizontal="center" vertical="center"/>
    </xf>
    <xf numFmtId="0" fontId="34" fillId="27" borderId="18" xfId="0" applyNumberFormat="1" applyFont="1" applyFill="1" applyBorder="1" applyAlignment="1" applyProtection="1">
      <alignment horizontal="center" vertical="center"/>
      <protection locked="0"/>
    </xf>
    <xf numFmtId="0" fontId="34" fillId="27" borderId="12" xfId="0" applyNumberFormat="1" applyFont="1" applyFill="1" applyBorder="1" applyAlignment="1" applyProtection="1">
      <alignment horizontal="center" vertical="center"/>
      <protection locked="0"/>
    </xf>
    <xf numFmtId="0" fontId="34" fillId="27" borderId="22" xfId="0" applyNumberFormat="1" applyFont="1" applyFill="1" applyBorder="1" applyAlignment="1" applyProtection="1">
      <alignment horizontal="center" vertical="center"/>
      <protection locked="0"/>
    </xf>
    <xf numFmtId="0" fontId="19" fillId="26" borderId="0" xfId="0" applyFont="1" applyFill="1" applyBorder="1" applyAlignment="1" applyProtection="1">
      <alignment horizontal="center" vertical="center"/>
    </xf>
    <xf numFmtId="0" fontId="19" fillId="31" borderId="12" xfId="0" applyFont="1" applyFill="1" applyBorder="1" applyAlignment="1">
      <alignment horizontal="left" vertical="center" wrapText="1"/>
    </xf>
    <xf numFmtId="0" fontId="19" fillId="31" borderId="22" xfId="0" applyFont="1" applyFill="1" applyBorder="1" applyAlignment="1">
      <alignment horizontal="left" vertical="center" wrapText="1"/>
    </xf>
    <xf numFmtId="0" fontId="34" fillId="28" borderId="12" xfId="0" quotePrefix="1" applyFont="1" applyFill="1" applyBorder="1" applyAlignment="1">
      <alignment horizontal="left" vertical="center" wrapText="1"/>
    </xf>
    <xf numFmtId="0" fontId="34" fillId="28" borderId="22" xfId="0" quotePrefix="1" applyFont="1" applyFill="1" applyBorder="1" applyAlignment="1">
      <alignment horizontal="left" vertical="center" wrapText="1"/>
    </xf>
    <xf numFmtId="166" fontId="34" fillId="0" borderId="0" xfId="0" applyNumberFormat="1" applyFont="1" applyAlignment="1">
      <alignment horizontal="center" vertical="center"/>
    </xf>
    <xf numFmtId="167" fontId="34" fillId="27" borderId="18" xfId="0" applyNumberFormat="1" applyFont="1" applyFill="1" applyBorder="1" applyAlignment="1" applyProtection="1">
      <alignment horizontal="center" vertical="center"/>
      <protection locked="0"/>
    </xf>
    <xf numFmtId="167" fontId="34" fillId="27" borderId="12" xfId="0" applyNumberFormat="1" applyFont="1" applyFill="1" applyBorder="1" applyAlignment="1" applyProtection="1">
      <alignment horizontal="center" vertical="center"/>
      <protection locked="0"/>
    </xf>
    <xf numFmtId="167" fontId="34" fillId="27" borderId="22" xfId="0" applyNumberFormat="1" applyFont="1" applyFill="1" applyBorder="1" applyAlignment="1" applyProtection="1">
      <alignment horizontal="center" vertical="center"/>
      <protection locked="0"/>
    </xf>
    <xf numFmtId="0" fontId="34" fillId="28" borderId="0" xfId="0" quotePrefix="1" applyFont="1" applyFill="1" applyAlignment="1">
      <alignment horizontal="left" vertical="top" wrapText="1"/>
    </xf>
    <xf numFmtId="0" fontId="34" fillId="28" borderId="11" xfId="0" quotePrefix="1" applyFont="1" applyFill="1" applyBorder="1" applyAlignment="1">
      <alignment horizontal="left" vertical="top" wrapText="1"/>
    </xf>
    <xf numFmtId="0" fontId="34" fillId="28" borderId="13" xfId="0" quotePrefix="1" applyFont="1" applyFill="1" applyBorder="1" applyAlignment="1">
      <alignment horizontal="left" vertical="center" wrapText="1"/>
    </xf>
    <xf numFmtId="0" fontId="19" fillId="28" borderId="13" xfId="0" quotePrefix="1" applyFont="1" applyFill="1" applyBorder="1" applyAlignment="1">
      <alignment horizontal="left" vertical="center" wrapText="1"/>
    </xf>
    <xf numFmtId="165" fontId="37" fillId="28" borderId="20" xfId="0" applyNumberFormat="1" applyFont="1" applyFill="1" applyBorder="1" applyAlignment="1" applyProtection="1">
      <alignment horizontal="left" vertical="center" wrapText="1"/>
    </xf>
    <xf numFmtId="165" fontId="37" fillId="28" borderId="13" xfId="0" applyNumberFormat="1" applyFont="1" applyFill="1" applyBorder="1" applyAlignment="1" applyProtection="1">
      <alignment horizontal="left" vertical="center"/>
    </xf>
    <xf numFmtId="165" fontId="37" fillId="28" borderId="14" xfId="0" applyNumberFormat="1" applyFont="1" applyFill="1" applyBorder="1" applyAlignment="1" applyProtection="1">
      <alignment horizontal="left" vertical="center"/>
    </xf>
    <xf numFmtId="165" fontId="37" fillId="28" borderId="21" xfId="0" applyNumberFormat="1" applyFont="1" applyFill="1" applyBorder="1" applyAlignment="1" applyProtection="1">
      <alignment horizontal="left" vertical="center"/>
    </xf>
    <xf numFmtId="165" fontId="37" fillId="28" borderId="11" xfId="0" applyNumberFormat="1" applyFont="1" applyFill="1" applyBorder="1" applyAlignment="1" applyProtection="1">
      <alignment horizontal="left" vertical="center"/>
    </xf>
    <xf numFmtId="165" fontId="37" fillId="28" borderId="19" xfId="0" applyNumberFormat="1" applyFont="1" applyFill="1" applyBorder="1" applyAlignment="1" applyProtection="1">
      <alignment horizontal="left" vertical="center"/>
    </xf>
    <xf numFmtId="165" fontId="37" fillId="27" borderId="20" xfId="0" applyNumberFormat="1" applyFont="1" applyFill="1" applyBorder="1" applyAlignment="1" applyProtection="1">
      <alignment horizontal="center" vertical="center"/>
    </xf>
    <xf numFmtId="165" fontId="37" fillId="27" borderId="13" xfId="0" applyNumberFormat="1" applyFont="1" applyFill="1" applyBorder="1" applyAlignment="1" applyProtection="1">
      <alignment horizontal="center" vertical="center"/>
    </xf>
    <xf numFmtId="165" fontId="37" fillId="27" borderId="14" xfId="0" applyNumberFormat="1" applyFont="1" applyFill="1" applyBorder="1" applyAlignment="1" applyProtection="1">
      <alignment horizontal="center" vertical="center"/>
    </xf>
    <xf numFmtId="165" fontId="37" fillId="27" borderId="21" xfId="0" applyNumberFormat="1" applyFont="1" applyFill="1" applyBorder="1" applyAlignment="1" applyProtection="1">
      <alignment horizontal="center" vertical="center"/>
    </xf>
    <xf numFmtId="165" fontId="37" fillId="27" borderId="11" xfId="0" applyNumberFormat="1" applyFont="1" applyFill="1" applyBorder="1" applyAlignment="1" applyProtection="1">
      <alignment horizontal="center" vertical="center"/>
    </xf>
    <xf numFmtId="165" fontId="37" fillId="27" borderId="19" xfId="0" applyNumberFormat="1" applyFont="1" applyFill="1" applyBorder="1" applyAlignment="1" applyProtection="1">
      <alignment horizontal="center" vertical="center"/>
    </xf>
    <xf numFmtId="9" fontId="36" fillId="27" borderId="18" xfId="0" applyNumberFormat="1" applyFont="1" applyFill="1" applyBorder="1" applyAlignment="1" applyProtection="1">
      <alignment horizontal="center" vertical="center"/>
      <protection locked="0"/>
    </xf>
    <xf numFmtId="9" fontId="36" fillId="27" borderId="22" xfId="0" applyNumberFormat="1" applyFont="1" applyFill="1" applyBorder="1" applyAlignment="1" applyProtection="1">
      <alignment horizontal="center" vertical="center"/>
      <protection locked="0"/>
    </xf>
    <xf numFmtId="165" fontId="36" fillId="28" borderId="18" xfId="0" applyNumberFormat="1" applyFont="1" applyFill="1" applyBorder="1" applyAlignment="1" applyProtection="1">
      <alignment horizontal="center" vertical="center"/>
      <protection locked="0"/>
    </xf>
    <xf numFmtId="165" fontId="36" fillId="28" borderId="22" xfId="0" applyNumberFormat="1" applyFont="1" applyFill="1" applyBorder="1" applyAlignment="1" applyProtection="1">
      <alignment horizontal="center" vertical="center"/>
      <protection locked="0"/>
    </xf>
    <xf numFmtId="165" fontId="47" fillId="27" borderId="18" xfId="0" applyNumberFormat="1" applyFont="1" applyFill="1" applyBorder="1" applyAlignment="1" applyProtection="1">
      <alignment horizontal="center" vertical="center"/>
    </xf>
    <xf numFmtId="165" fontId="47" fillId="27" borderId="12" xfId="0" applyNumberFormat="1" applyFont="1" applyFill="1" applyBorder="1" applyAlignment="1" applyProtection="1">
      <alignment horizontal="center" vertical="center"/>
    </xf>
    <xf numFmtId="165" fontId="47" fillId="27" borderId="22" xfId="0" applyNumberFormat="1" applyFont="1" applyFill="1" applyBorder="1" applyAlignment="1" applyProtection="1">
      <alignment horizontal="center" vertical="center"/>
    </xf>
    <xf numFmtId="0" fontId="48" fillId="27" borderId="18" xfId="0" applyFont="1" applyFill="1" applyBorder="1" applyAlignment="1" applyProtection="1">
      <alignment horizontal="center" vertical="center"/>
      <protection locked="0"/>
    </xf>
    <xf numFmtId="0" fontId="48" fillId="27" borderId="12" xfId="0" applyFont="1" applyFill="1" applyBorder="1" applyAlignment="1" applyProtection="1">
      <alignment horizontal="center" vertical="center"/>
      <protection locked="0"/>
    </xf>
    <xf numFmtId="0" fontId="48" fillId="27" borderId="22" xfId="0" applyFont="1" applyFill="1" applyBorder="1" applyAlignment="1" applyProtection="1">
      <alignment horizontal="center" vertical="center"/>
      <protection locked="0"/>
    </xf>
    <xf numFmtId="4" fontId="27" fillId="27" borderId="18" xfId="0" quotePrefix="1" applyNumberFormat="1" applyFont="1" applyFill="1" applyBorder="1" applyAlignment="1" applyProtection="1">
      <alignment horizontal="center" vertical="center"/>
    </xf>
    <xf numFmtId="4" fontId="27" fillId="27" borderId="12" xfId="0" quotePrefix="1" applyNumberFormat="1" applyFont="1" applyFill="1" applyBorder="1" applyAlignment="1" applyProtection="1">
      <alignment horizontal="center" vertical="center"/>
    </xf>
    <xf numFmtId="4" fontId="27" fillId="27" borderId="22" xfId="0" quotePrefix="1" applyNumberFormat="1" applyFont="1" applyFill="1" applyBorder="1" applyAlignment="1" applyProtection="1">
      <alignment horizontal="center" vertical="center"/>
    </xf>
    <xf numFmtId="0" fontId="27" fillId="26" borderId="0" xfId="0" applyNumberFormat="1" applyFont="1" applyFill="1" applyBorder="1" applyAlignment="1" applyProtection="1">
      <alignment horizontal="left" vertical="center"/>
    </xf>
    <xf numFmtId="4" fontId="27" fillId="28" borderId="18" xfId="0" applyNumberFormat="1" applyFont="1" applyFill="1" applyBorder="1" applyAlignment="1" applyProtection="1">
      <alignment horizontal="center" vertical="center"/>
    </xf>
    <xf numFmtId="4" fontId="27" fillId="28" borderId="12" xfId="0" applyNumberFormat="1" applyFont="1" applyFill="1" applyBorder="1" applyAlignment="1" applyProtection="1">
      <alignment horizontal="center" vertical="center"/>
    </xf>
    <xf numFmtId="4" fontId="27" fillId="28" borderId="22" xfId="0" applyNumberFormat="1" applyFont="1" applyFill="1" applyBorder="1" applyAlignment="1" applyProtection="1">
      <alignment horizontal="center" vertical="center"/>
    </xf>
    <xf numFmtId="0" fontId="27" fillId="26" borderId="0" xfId="0" applyNumberFormat="1" applyFont="1" applyFill="1" applyBorder="1" applyAlignment="1" applyProtection="1">
      <alignment horizontal="left" vertical="center" wrapText="1"/>
    </xf>
    <xf numFmtId="0" fontId="36" fillId="28" borderId="13" xfId="0" applyFont="1" applyFill="1" applyBorder="1" applyAlignment="1" applyProtection="1">
      <alignment horizontal="left" vertical="center" wrapText="1"/>
    </xf>
    <xf numFmtId="0" fontId="36" fillId="28" borderId="16" xfId="0" applyFont="1" applyFill="1" applyBorder="1" applyAlignment="1" applyProtection="1">
      <alignment horizontal="left" vertical="center" wrapText="1"/>
    </xf>
    <xf numFmtId="0" fontId="36" fillId="28" borderId="0" xfId="0" applyFont="1" applyFill="1" applyBorder="1" applyAlignment="1" applyProtection="1">
      <alignment horizontal="left" vertical="center" wrapText="1"/>
    </xf>
    <xf numFmtId="0" fontId="36" fillId="28" borderId="17" xfId="0" applyFont="1" applyFill="1" applyBorder="1" applyAlignment="1" applyProtection="1">
      <alignment horizontal="left" vertical="center" wrapText="1"/>
    </xf>
    <xf numFmtId="0" fontId="36" fillId="28" borderId="11" xfId="0" applyFont="1" applyFill="1" applyBorder="1" applyAlignment="1" applyProtection="1">
      <alignment horizontal="left" vertical="center" wrapText="1"/>
    </xf>
    <xf numFmtId="4" fontId="27" fillId="27" borderId="18" xfId="0" quotePrefix="1" applyNumberFormat="1" applyFont="1" applyFill="1" applyBorder="1" applyAlignment="1" applyProtection="1">
      <alignment horizontal="center" vertical="center" wrapText="1"/>
    </xf>
    <xf numFmtId="4" fontId="27" fillId="27" borderId="12" xfId="0" quotePrefix="1" applyNumberFormat="1" applyFont="1" applyFill="1" applyBorder="1" applyAlignment="1" applyProtection="1">
      <alignment horizontal="center" vertical="center" wrapText="1"/>
    </xf>
    <xf numFmtId="4" fontId="27" fillId="27" borderId="22" xfId="0" quotePrefix="1" applyNumberFormat="1" applyFont="1" applyFill="1" applyBorder="1" applyAlignment="1" applyProtection="1">
      <alignment horizontal="center" vertical="center" wrapText="1"/>
    </xf>
    <xf numFmtId="4" fontId="27" fillId="27" borderId="18" xfId="0" applyNumberFormat="1" applyFont="1" applyFill="1" applyBorder="1" applyAlignment="1" applyProtection="1">
      <alignment horizontal="center" vertical="center"/>
    </xf>
    <xf numFmtId="4" fontId="27" fillId="27" borderId="12" xfId="0" applyNumberFormat="1" applyFont="1" applyFill="1" applyBorder="1" applyAlignment="1" applyProtection="1">
      <alignment horizontal="center" vertical="center"/>
    </xf>
    <xf numFmtId="4" fontId="27" fillId="27" borderId="22" xfId="0" applyNumberFormat="1" applyFont="1" applyFill="1" applyBorder="1" applyAlignment="1" applyProtection="1">
      <alignment horizontal="center" vertical="center"/>
    </xf>
    <xf numFmtId="0" fontId="27" fillId="26" borderId="0" xfId="0" applyFont="1" applyFill="1" applyBorder="1" applyAlignment="1" applyProtection="1">
      <alignment horizontal="center" vertical="center"/>
    </xf>
    <xf numFmtId="9" fontId="45" fillId="27" borderId="18" xfId="49" quotePrefix="1" applyFont="1" applyFill="1" applyBorder="1" applyAlignment="1" applyProtection="1">
      <alignment horizontal="center" vertical="center"/>
    </xf>
    <xf numFmtId="9" fontId="45" fillId="27" borderId="22" xfId="49" quotePrefix="1" applyFont="1" applyFill="1" applyBorder="1" applyAlignment="1" applyProtection="1">
      <alignment horizontal="center" vertical="center"/>
    </xf>
    <xf numFmtId="0" fontId="36" fillId="29" borderId="20" xfId="0" applyFont="1" applyFill="1" applyBorder="1" applyAlignment="1" applyProtection="1">
      <alignment horizontal="left" vertical="center" wrapText="1"/>
    </xf>
    <xf numFmtId="0" fontId="36" fillId="29" borderId="13" xfId="0" applyFont="1" applyFill="1" applyBorder="1" applyAlignment="1" applyProtection="1">
      <alignment horizontal="left" vertical="center" wrapText="1"/>
    </xf>
    <xf numFmtId="0" fontId="36" fillId="29" borderId="14" xfId="0" applyFont="1" applyFill="1" applyBorder="1" applyAlignment="1" applyProtection="1">
      <alignment horizontal="left" vertical="center" wrapText="1"/>
    </xf>
    <xf numFmtId="0" fontId="36" fillId="29" borderId="16" xfId="0" applyFont="1" applyFill="1" applyBorder="1" applyAlignment="1" applyProtection="1">
      <alignment horizontal="left" vertical="center" wrapText="1"/>
    </xf>
    <xf numFmtId="0" fontId="36" fillId="29" borderId="0" xfId="0" applyFont="1" applyFill="1" applyBorder="1" applyAlignment="1" applyProtection="1">
      <alignment horizontal="left" vertical="center" wrapText="1"/>
    </xf>
    <xf numFmtId="0" fontId="36" fillId="29" borderId="17" xfId="0" applyFont="1" applyFill="1" applyBorder="1" applyAlignment="1" applyProtection="1">
      <alignment horizontal="left" vertical="center" wrapText="1"/>
    </xf>
    <xf numFmtId="0" fontId="36" fillId="29" borderId="21" xfId="0" applyFont="1" applyFill="1" applyBorder="1" applyAlignment="1" applyProtection="1">
      <alignment horizontal="left" vertical="center" wrapText="1"/>
    </xf>
    <xf numFmtId="0" fontId="36" fillId="29" borderId="11" xfId="0" applyFont="1" applyFill="1" applyBorder="1" applyAlignment="1" applyProtection="1">
      <alignment horizontal="left" vertical="center" wrapText="1"/>
    </xf>
    <xf numFmtId="0" fontId="36" fillId="29" borderId="19" xfId="0" applyFont="1" applyFill="1" applyBorder="1" applyAlignment="1" applyProtection="1">
      <alignment horizontal="left" vertical="center" wrapText="1"/>
    </xf>
    <xf numFmtId="165" fontId="44" fillId="28" borderId="18" xfId="0" applyNumberFormat="1" applyFont="1" applyFill="1" applyBorder="1" applyAlignment="1" applyProtection="1">
      <alignment horizontal="center" vertical="center"/>
    </xf>
    <xf numFmtId="165" fontId="44" fillId="28" borderId="12" xfId="0" applyNumberFormat="1" applyFont="1" applyFill="1" applyBorder="1" applyAlignment="1" applyProtection="1">
      <alignment horizontal="center" vertical="center"/>
    </xf>
    <xf numFmtId="165" fontId="44" fillId="28" borderId="22" xfId="0" applyNumberFormat="1" applyFont="1" applyFill="1" applyBorder="1" applyAlignment="1" applyProtection="1">
      <alignment horizontal="center" vertical="center"/>
    </xf>
    <xf numFmtId="165" fontId="37" fillId="30" borderId="18" xfId="0" applyNumberFormat="1" applyFont="1" applyFill="1" applyBorder="1" applyAlignment="1" applyProtection="1">
      <alignment horizontal="center" vertical="center"/>
      <protection locked="0"/>
    </xf>
    <xf numFmtId="165" fontId="37" fillId="30" borderId="12" xfId="0" applyNumberFormat="1" applyFont="1" applyFill="1" applyBorder="1" applyAlignment="1" applyProtection="1">
      <alignment horizontal="center" vertical="center"/>
      <protection locked="0"/>
    </xf>
    <xf numFmtId="165" fontId="37" fillId="30" borderId="22" xfId="0" applyNumberFormat="1" applyFont="1" applyFill="1" applyBorder="1" applyAlignment="1" applyProtection="1">
      <alignment horizontal="center" vertical="center"/>
      <protection locked="0"/>
    </xf>
    <xf numFmtId="165" fontId="37" fillId="28" borderId="18" xfId="0" applyNumberFormat="1" applyFont="1" applyFill="1" applyBorder="1" applyAlignment="1" applyProtection="1">
      <alignment horizontal="center" vertical="center"/>
      <protection locked="0"/>
    </xf>
    <xf numFmtId="165" fontId="37" fillId="28" borderId="12" xfId="0" applyNumberFormat="1" applyFont="1" applyFill="1" applyBorder="1" applyAlignment="1" applyProtection="1">
      <alignment horizontal="center" vertical="center"/>
      <protection locked="0"/>
    </xf>
    <xf numFmtId="165" fontId="37" fillId="28" borderId="22" xfId="0" applyNumberFormat="1" applyFont="1" applyFill="1" applyBorder="1" applyAlignment="1" applyProtection="1">
      <alignment horizontal="center" vertical="center"/>
      <protection locked="0"/>
    </xf>
    <xf numFmtId="0" fontId="36" fillId="27" borderId="18" xfId="0" applyNumberFormat="1" applyFont="1" applyFill="1" applyBorder="1" applyAlignment="1" applyProtection="1">
      <alignment horizontal="center" vertical="center"/>
    </xf>
    <xf numFmtId="0" fontId="36" fillId="27" borderId="22" xfId="0" applyNumberFormat="1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left" vertical="top" wrapText="1"/>
    </xf>
    <xf numFmtId="0" fontId="36" fillId="28" borderId="18" xfId="0" quotePrefix="1" applyFont="1" applyFill="1" applyBorder="1" applyAlignment="1" applyProtection="1">
      <alignment horizontal="left" vertical="center"/>
    </xf>
    <xf numFmtId="0" fontId="36" fillId="28" borderId="12" xfId="0" quotePrefix="1" applyFont="1" applyFill="1" applyBorder="1" applyAlignment="1" applyProtection="1">
      <alignment horizontal="left" vertical="center"/>
    </xf>
    <xf numFmtId="0" fontId="36" fillId="28" borderId="22" xfId="0" quotePrefix="1" applyFont="1" applyFill="1" applyBorder="1" applyAlignment="1" applyProtection="1">
      <alignment horizontal="left" vertical="center"/>
    </xf>
    <xf numFmtId="0" fontId="36" fillId="27" borderId="18" xfId="0" applyFont="1" applyFill="1" applyBorder="1" applyAlignment="1" applyProtection="1">
      <alignment horizontal="left" vertical="center"/>
    </xf>
    <xf numFmtId="0" fontId="36" fillId="27" borderId="12" xfId="0" applyFont="1" applyFill="1" applyBorder="1" applyAlignment="1" applyProtection="1">
      <alignment horizontal="left" vertical="center"/>
    </xf>
    <xf numFmtId="0" fontId="36" fillId="27" borderId="22" xfId="0" applyFont="1" applyFill="1" applyBorder="1" applyAlignment="1" applyProtection="1">
      <alignment horizontal="left" vertical="center"/>
    </xf>
    <xf numFmtId="0" fontId="36" fillId="26" borderId="0" xfId="0" applyFont="1" applyFill="1" applyBorder="1" applyAlignment="1" applyProtection="1">
      <alignment horizontal="right" vertical="center" wrapText="1"/>
    </xf>
    <xf numFmtId="0" fontId="36" fillId="28" borderId="18" xfId="0" applyFont="1" applyFill="1" applyBorder="1" applyAlignment="1" applyProtection="1">
      <alignment horizontal="center" vertical="center" wrapText="1"/>
    </xf>
    <xf numFmtId="0" fontId="36" fillId="28" borderId="22" xfId="0" applyFont="1" applyFill="1" applyBorder="1" applyAlignment="1" applyProtection="1">
      <alignment horizontal="center" vertical="center" wrapText="1"/>
    </xf>
    <xf numFmtId="0" fontId="36" fillId="28" borderId="12" xfId="0" applyFont="1" applyFill="1" applyBorder="1" applyAlignment="1" applyProtection="1">
      <alignment horizontal="center" vertical="center" wrapText="1"/>
    </xf>
    <xf numFmtId="0" fontId="36" fillId="27" borderId="18" xfId="0" quotePrefix="1" applyFont="1" applyFill="1" applyBorder="1" applyAlignment="1" applyProtection="1">
      <alignment horizontal="center" vertical="center" wrapText="1"/>
    </xf>
    <xf numFmtId="0" fontId="36" fillId="27" borderId="12" xfId="0" quotePrefix="1" applyFont="1" applyFill="1" applyBorder="1" applyAlignment="1" applyProtection="1">
      <alignment horizontal="center" vertical="center" wrapText="1"/>
    </xf>
    <xf numFmtId="0" fontId="36" fillId="27" borderId="22" xfId="0" quotePrefix="1" applyFont="1" applyFill="1" applyBorder="1" applyAlignment="1" applyProtection="1">
      <alignment horizontal="center" vertical="center" wrapText="1"/>
    </xf>
    <xf numFmtId="0" fontId="36" fillId="28" borderId="18" xfId="0" applyNumberFormat="1" applyFont="1" applyFill="1" applyBorder="1" applyAlignment="1" applyProtection="1">
      <alignment horizontal="center" vertical="center"/>
    </xf>
    <xf numFmtId="0" fontId="36" fillId="28" borderId="12" xfId="0" applyNumberFormat="1" applyFont="1" applyFill="1" applyBorder="1" applyAlignment="1" applyProtection="1">
      <alignment horizontal="center" vertical="center"/>
    </xf>
    <xf numFmtId="0" fontId="36" fillId="28" borderId="22" xfId="0" applyNumberFormat="1" applyFont="1" applyFill="1" applyBorder="1" applyAlignment="1" applyProtection="1">
      <alignment horizontal="center" vertical="center"/>
    </xf>
    <xf numFmtId="0" fontId="27" fillId="28" borderId="18" xfId="0" applyFont="1" applyFill="1" applyBorder="1" applyAlignment="1" applyProtection="1">
      <alignment horizontal="center" vertical="center" wrapText="1"/>
    </xf>
    <xf numFmtId="0" fontId="27" fillId="28" borderId="12" xfId="0" applyFont="1" applyFill="1" applyBorder="1" applyAlignment="1" applyProtection="1">
      <alignment horizontal="center" vertical="center" wrapText="1"/>
    </xf>
    <xf numFmtId="0" fontId="27" fillId="28" borderId="22" xfId="0" applyFont="1" applyFill="1" applyBorder="1" applyAlignment="1" applyProtection="1">
      <alignment horizontal="center" vertical="center" wrapText="1"/>
    </xf>
    <xf numFmtId="0" fontId="36" fillId="27" borderId="18" xfId="0" applyFont="1" applyFill="1" applyBorder="1" applyAlignment="1" applyProtection="1">
      <alignment horizontal="center" vertical="center" wrapText="1"/>
    </xf>
    <xf numFmtId="0" fontId="36" fillId="27" borderId="12" xfId="0" applyFont="1" applyFill="1" applyBorder="1" applyAlignment="1" applyProtection="1">
      <alignment horizontal="center" vertical="center" wrapText="1"/>
    </xf>
    <xf numFmtId="0" fontId="36" fillId="27" borderId="22" xfId="0" applyFont="1" applyFill="1" applyBorder="1" applyAlignment="1" applyProtection="1">
      <alignment horizontal="center" vertical="center" wrapText="1"/>
    </xf>
    <xf numFmtId="16" fontId="27" fillId="28" borderId="20" xfId="0" applyNumberFormat="1" applyFont="1" applyFill="1" applyBorder="1" applyAlignment="1" applyProtection="1">
      <alignment horizontal="left" vertical="center"/>
    </xf>
    <xf numFmtId="16" fontId="27" fillId="28" borderId="13" xfId="0" applyNumberFormat="1" applyFont="1" applyFill="1" applyBorder="1" applyAlignment="1" applyProtection="1">
      <alignment horizontal="left" vertical="center"/>
    </xf>
    <xf numFmtId="16" fontId="27" fillId="28" borderId="14" xfId="0" applyNumberFormat="1" applyFont="1" applyFill="1" applyBorder="1" applyAlignment="1" applyProtection="1">
      <alignment horizontal="left" vertical="center"/>
    </xf>
    <xf numFmtId="16" fontId="27" fillId="28" borderId="21" xfId="0" applyNumberFormat="1" applyFont="1" applyFill="1" applyBorder="1" applyAlignment="1" applyProtection="1">
      <alignment horizontal="left" vertical="center"/>
    </xf>
    <xf numFmtId="16" fontId="27" fillId="28" borderId="11" xfId="0" applyNumberFormat="1" applyFont="1" applyFill="1" applyBorder="1" applyAlignment="1" applyProtection="1">
      <alignment horizontal="left" vertical="center"/>
    </xf>
    <xf numFmtId="16" fontId="27" fillId="28" borderId="19" xfId="0" applyNumberFormat="1" applyFont="1" applyFill="1" applyBorder="1" applyAlignment="1" applyProtection="1">
      <alignment horizontal="left" vertical="center"/>
    </xf>
    <xf numFmtId="49" fontId="21" fillId="26" borderId="16" xfId="0" applyNumberFormat="1" applyFont="1" applyFill="1" applyBorder="1" applyAlignment="1" applyProtection="1">
      <alignment horizontal="left" vertical="top" wrapText="1"/>
    </xf>
    <xf numFmtId="49" fontId="21" fillId="26" borderId="0" xfId="0" applyNumberFormat="1" applyFont="1" applyFill="1" applyBorder="1" applyAlignment="1" applyProtection="1">
      <alignment horizontal="left" vertical="top" wrapText="1"/>
    </xf>
    <xf numFmtId="49" fontId="21" fillId="26" borderId="17" xfId="0" applyNumberFormat="1" applyFont="1" applyFill="1" applyBorder="1" applyAlignment="1" applyProtection="1">
      <alignment horizontal="left" vertical="top" wrapText="1"/>
    </xf>
    <xf numFmtId="49" fontId="23" fillId="27" borderId="11" xfId="0" applyNumberFormat="1" applyFont="1" applyFill="1" applyBorder="1" applyAlignment="1" applyProtection="1">
      <alignment horizontal="left" vertical="center"/>
      <protection locked="0"/>
    </xf>
    <xf numFmtId="49" fontId="28" fillId="26" borderId="0" xfId="0" applyNumberFormat="1" applyFont="1" applyFill="1" applyAlignment="1" applyProtection="1">
      <alignment horizontal="left" vertical="top" wrapText="1"/>
    </xf>
    <xf numFmtId="49" fontId="26" fillId="26" borderId="20" xfId="0" applyNumberFormat="1" applyFont="1" applyFill="1" applyBorder="1" applyAlignment="1" applyProtection="1">
      <alignment horizontal="left" vertical="top" wrapText="1"/>
    </xf>
    <xf numFmtId="49" fontId="26" fillId="26" borderId="13" xfId="0" applyNumberFormat="1" applyFont="1" applyFill="1" applyBorder="1" applyAlignment="1" applyProtection="1">
      <alignment horizontal="left" vertical="top" wrapText="1"/>
    </xf>
    <xf numFmtId="0" fontId="20" fillId="24" borderId="0" xfId="0" applyFont="1" applyFill="1" applyAlignment="1">
      <alignment horizontal="left" wrapText="1"/>
    </xf>
    <xf numFmtId="49" fontId="21" fillId="26" borderId="21" xfId="0" quotePrefix="1" applyNumberFormat="1" applyFont="1" applyFill="1" applyBorder="1" applyAlignment="1" applyProtection="1">
      <alignment horizontal="left" vertical="top" wrapText="1"/>
    </xf>
    <xf numFmtId="49" fontId="21" fillId="26" borderId="11" xfId="0" applyNumberFormat="1" applyFont="1" applyFill="1" applyBorder="1" applyAlignment="1" applyProtection="1">
      <alignment horizontal="left" vertical="top" wrapText="1"/>
    </xf>
    <xf numFmtId="49" fontId="21" fillId="26" borderId="19" xfId="0" applyNumberFormat="1" applyFont="1" applyFill="1" applyBorder="1" applyAlignment="1" applyProtection="1">
      <alignment horizontal="left" vertical="top" wrapText="1"/>
    </xf>
    <xf numFmtId="0" fontId="32" fillId="24" borderId="0" xfId="0" applyNumberFormat="1" applyFont="1" applyFill="1" applyAlignment="1" applyProtection="1">
      <alignment horizontal="left" vertical="top" wrapText="1"/>
    </xf>
    <xf numFmtId="0" fontId="20" fillId="24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right" vertical="center"/>
    </xf>
    <xf numFmtId="49" fontId="21" fillId="26" borderId="20" xfId="0" applyNumberFormat="1" applyFont="1" applyFill="1" applyBorder="1" applyAlignment="1" applyProtection="1">
      <alignment horizontal="left" vertical="top" wrapText="1"/>
    </xf>
    <xf numFmtId="49" fontId="21" fillId="26" borderId="13" xfId="0" applyNumberFormat="1" applyFont="1" applyFill="1" applyBorder="1" applyAlignment="1" applyProtection="1">
      <alignment horizontal="left" vertical="top" wrapText="1"/>
    </xf>
    <xf numFmtId="49" fontId="21" fillId="26" borderId="14" xfId="0" applyNumberFormat="1" applyFont="1" applyFill="1" applyBorder="1" applyAlignment="1" applyProtection="1">
      <alignment horizontal="left" vertical="top" wrapText="1"/>
    </xf>
    <xf numFmtId="49" fontId="21" fillId="26" borderId="21" xfId="0" applyNumberFormat="1" applyFont="1" applyFill="1" applyBorder="1" applyAlignment="1" applyProtection="1">
      <alignment horizontal="left" vertical="top" wrapText="1"/>
    </xf>
  </cellXfs>
  <cellStyles count="51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Euro" xfId="30" xr:uid="{00000000-0005-0000-0000-00001D000000}"/>
    <cellStyle name="Euro 2" xfId="44" xr:uid="{00000000-0005-0000-0000-00001E000000}"/>
    <cellStyle name="Gut" xfId="31" builtinId="26" customBuiltin="1"/>
    <cellStyle name="Komma" xfId="48" builtinId="3"/>
    <cellStyle name="Komma 2" xfId="50" xr:uid="{00000000-0005-0000-0000-000021000000}"/>
    <cellStyle name="Neutral" xfId="32" builtinId="28" customBuiltin="1"/>
    <cellStyle name="Notiz" xfId="33" builtinId="10" customBuiltin="1"/>
    <cellStyle name="Notiz 2" xfId="45" xr:uid="{00000000-0005-0000-0000-000024000000}"/>
    <cellStyle name="Prozent" xfId="49" builtinId="5"/>
    <cellStyle name="Schlecht" xfId="34" builtinId="27" customBuiltin="1"/>
    <cellStyle name="Standard" xfId="0" builtinId="0"/>
    <cellStyle name="Standard 2" xfId="43" xr:uid="{00000000-0005-0000-0000-000028000000}"/>
    <cellStyle name="Standard 3" xfId="46" xr:uid="{00000000-0005-0000-0000-000029000000}"/>
    <cellStyle name="Überschrift" xfId="35" builtinId="15" customBuiltin="1"/>
    <cellStyle name="Überschrift 1" xfId="36" builtinId="16" customBuiltin="1"/>
    <cellStyle name="Überschrift 2" xfId="37" builtinId="17" customBuiltin="1"/>
    <cellStyle name="Überschrift 3" xfId="38" builtinId="18" customBuiltin="1"/>
    <cellStyle name="Überschrift 4" xfId="39" builtinId="19" customBuiltin="1"/>
    <cellStyle name="Verknüpfte Zelle" xfId="40" builtinId="24" customBuiltin="1"/>
    <cellStyle name="Währung" xfId="47" builtinId="4"/>
    <cellStyle name="Warnender Text" xfId="41" builtinId="11" customBuiltin="1"/>
    <cellStyle name="Zelle überprüfen" xfId="42" builtinId="23" customBuiltin="1"/>
  </cellStyles>
  <dxfs count="0"/>
  <tableStyles count="0" defaultTableStyle="TableStyleMedium2" defaultPivotStyle="PivotStyleLight16"/>
  <colors>
    <mruColors>
      <color rgb="FFEEF3F8"/>
      <color rgb="FFF4F7FA"/>
      <color rgb="FFEBFFFF"/>
      <color rgb="FFFFFF99"/>
      <color rgb="FFF6CEF4"/>
      <color rgb="FFE565CD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254644</xdr:colOff>
      <xdr:row>1</xdr:row>
      <xdr:rowOff>214927</xdr:rowOff>
    </xdr:from>
    <xdr:to>
      <xdr:col>14</xdr:col>
      <xdr:colOff>165286</xdr:colOff>
      <xdr:row>1</xdr:row>
      <xdr:rowOff>592381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650251" y="337391"/>
          <a:ext cx="1951714" cy="377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0</xdr:row>
      <xdr:rowOff>149679</xdr:rowOff>
    </xdr:from>
    <xdr:to>
      <xdr:col>2</xdr:col>
      <xdr:colOff>1483178</xdr:colOff>
      <xdr:row>1</xdr:row>
      <xdr:rowOff>210269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107" y="149679"/>
          <a:ext cx="1850571" cy="679715"/>
        </a:xfrm>
        <a:prstGeom prst="rect">
          <a:avLst/>
        </a:prstGeom>
      </xdr:spPr>
    </xdr:pic>
    <xdr:clientData/>
  </xdr:twoCellAnchor>
  <xdr:twoCellAnchor editAs="oneCell">
    <xdr:from>
      <xdr:col>14</xdr:col>
      <xdr:colOff>247650</xdr:colOff>
      <xdr:row>0</xdr:row>
      <xdr:rowOff>180975</xdr:rowOff>
    </xdr:from>
    <xdr:to>
      <xdr:col>16</xdr:col>
      <xdr:colOff>346710</xdr:colOff>
      <xdr:row>1</xdr:row>
      <xdr:rowOff>94615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82300" y="180975"/>
          <a:ext cx="1927860" cy="5327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0</xdr:row>
      <xdr:rowOff>149679</xdr:rowOff>
    </xdr:from>
    <xdr:to>
      <xdr:col>2</xdr:col>
      <xdr:colOff>1483178</xdr:colOff>
      <xdr:row>1</xdr:row>
      <xdr:rowOff>210269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107" y="149679"/>
          <a:ext cx="1850571" cy="679715"/>
        </a:xfrm>
        <a:prstGeom prst="rect">
          <a:avLst/>
        </a:prstGeom>
      </xdr:spPr>
    </xdr:pic>
    <xdr:clientData/>
  </xdr:twoCellAnchor>
  <xdr:twoCellAnchor editAs="oneCell">
    <xdr:from>
      <xdr:col>14</xdr:col>
      <xdr:colOff>247650</xdr:colOff>
      <xdr:row>0</xdr:row>
      <xdr:rowOff>180975</xdr:rowOff>
    </xdr:from>
    <xdr:to>
      <xdr:col>16</xdr:col>
      <xdr:colOff>346710</xdr:colOff>
      <xdr:row>1</xdr:row>
      <xdr:rowOff>94615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82300" y="180975"/>
          <a:ext cx="1927860" cy="5327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0</xdr:row>
      <xdr:rowOff>149679</xdr:rowOff>
    </xdr:from>
    <xdr:to>
      <xdr:col>2</xdr:col>
      <xdr:colOff>1483178</xdr:colOff>
      <xdr:row>1</xdr:row>
      <xdr:rowOff>210269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107" y="149679"/>
          <a:ext cx="1850571" cy="679715"/>
        </a:xfrm>
        <a:prstGeom prst="rect">
          <a:avLst/>
        </a:prstGeom>
      </xdr:spPr>
    </xdr:pic>
    <xdr:clientData/>
  </xdr:twoCellAnchor>
  <xdr:twoCellAnchor editAs="oneCell">
    <xdr:from>
      <xdr:col>14</xdr:col>
      <xdr:colOff>247650</xdr:colOff>
      <xdr:row>0</xdr:row>
      <xdr:rowOff>180975</xdr:rowOff>
    </xdr:from>
    <xdr:to>
      <xdr:col>16</xdr:col>
      <xdr:colOff>346710</xdr:colOff>
      <xdr:row>1</xdr:row>
      <xdr:rowOff>94615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82300" y="180975"/>
          <a:ext cx="1927860" cy="5327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530679</xdr:colOff>
      <xdr:row>0</xdr:row>
      <xdr:rowOff>81643</xdr:rowOff>
    </xdr:from>
    <xdr:to>
      <xdr:col>2</xdr:col>
      <xdr:colOff>1428750</xdr:colOff>
      <xdr:row>1</xdr:row>
      <xdr:rowOff>142233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679" y="81643"/>
          <a:ext cx="1850571" cy="679715"/>
        </a:xfrm>
        <a:prstGeom prst="rect">
          <a:avLst/>
        </a:prstGeom>
      </xdr:spPr>
    </xdr:pic>
    <xdr:clientData/>
  </xdr:twoCellAnchor>
  <xdr:twoCellAnchor editAs="oneCell">
    <xdr:from>
      <xdr:col>14</xdr:col>
      <xdr:colOff>710293</xdr:colOff>
      <xdr:row>0</xdr:row>
      <xdr:rowOff>194582</xdr:rowOff>
    </xdr:from>
    <xdr:to>
      <xdr:col>17</xdr:col>
      <xdr:colOff>24221</xdr:colOff>
      <xdr:row>1</xdr:row>
      <xdr:rowOff>108222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2222" y="194582"/>
          <a:ext cx="1926499" cy="5395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1613646</xdr:colOff>
      <xdr:row>1</xdr:row>
      <xdr:rowOff>164439</xdr:rowOff>
    </xdr:from>
    <xdr:to>
      <xdr:col>13</xdr:col>
      <xdr:colOff>1360620</xdr:colOff>
      <xdr:row>1</xdr:row>
      <xdr:rowOff>545327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598646" y="283502"/>
          <a:ext cx="1969474" cy="380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78508</xdr:colOff>
      <xdr:row>1</xdr:row>
      <xdr:rowOff>205985</xdr:rowOff>
    </xdr:from>
    <xdr:to>
      <xdr:col>15</xdr:col>
      <xdr:colOff>149020</xdr:colOff>
      <xdr:row>1</xdr:row>
      <xdr:rowOff>590673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201972" y="328449"/>
          <a:ext cx="1989119" cy="384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674330</xdr:colOff>
      <xdr:row>1</xdr:row>
      <xdr:rowOff>185491</xdr:rowOff>
    </xdr:from>
    <xdr:to>
      <xdr:col>9</xdr:col>
      <xdr:colOff>2646883</xdr:colOff>
      <xdr:row>1</xdr:row>
      <xdr:rowOff>566975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233223" y="307955"/>
          <a:ext cx="1972553" cy="381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0</xdr:row>
      <xdr:rowOff>149679</xdr:rowOff>
    </xdr:from>
    <xdr:to>
      <xdr:col>2</xdr:col>
      <xdr:colOff>1483178</xdr:colOff>
      <xdr:row>1</xdr:row>
      <xdr:rowOff>210269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107" y="149679"/>
          <a:ext cx="1850571" cy="67971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0</xdr:row>
      <xdr:rowOff>149679</xdr:rowOff>
    </xdr:from>
    <xdr:to>
      <xdr:col>2</xdr:col>
      <xdr:colOff>1483178</xdr:colOff>
      <xdr:row>1</xdr:row>
      <xdr:rowOff>210269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107" y="149679"/>
          <a:ext cx="1850571" cy="67971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0</xdr:row>
      <xdr:rowOff>149679</xdr:rowOff>
    </xdr:from>
    <xdr:to>
      <xdr:col>2</xdr:col>
      <xdr:colOff>1483178</xdr:colOff>
      <xdr:row>1</xdr:row>
      <xdr:rowOff>210269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107" y="149679"/>
          <a:ext cx="1850571" cy="67971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530679</xdr:colOff>
      <xdr:row>0</xdr:row>
      <xdr:rowOff>81643</xdr:rowOff>
    </xdr:from>
    <xdr:to>
      <xdr:col>2</xdr:col>
      <xdr:colOff>1428750</xdr:colOff>
      <xdr:row>1</xdr:row>
      <xdr:rowOff>142233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679" y="81643"/>
          <a:ext cx="1850571" cy="68651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530679</xdr:colOff>
      <xdr:row>0</xdr:row>
      <xdr:rowOff>81643</xdr:rowOff>
    </xdr:from>
    <xdr:to>
      <xdr:col>2</xdr:col>
      <xdr:colOff>1428750</xdr:colOff>
      <xdr:row>1</xdr:row>
      <xdr:rowOff>142233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679" y="81643"/>
          <a:ext cx="1850571" cy="67971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40821</xdr:rowOff>
    </xdr:from>
    <xdr:to>
      <xdr:col>2</xdr:col>
      <xdr:colOff>1469571</xdr:colOff>
      <xdr:row>1</xdr:row>
      <xdr:rowOff>101411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40821"/>
          <a:ext cx="1850571" cy="68651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146921</xdr:colOff>
      <xdr:row>0</xdr:row>
      <xdr:rowOff>140071</xdr:rowOff>
    </xdr:from>
    <xdr:to>
      <xdr:col>16</xdr:col>
      <xdr:colOff>378450</xdr:colOff>
      <xdr:row>1</xdr:row>
      <xdr:rowOff>184894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97850" y="140071"/>
          <a:ext cx="2435886" cy="670752"/>
        </a:xfrm>
        <a:prstGeom prst="rect">
          <a:avLst/>
        </a:prstGeom>
      </xdr:spPr>
    </xdr:pic>
    <xdr:clientData/>
  </xdr:twoCellAnchor>
  <xdr:twoCellAnchor>
    <xdr:from>
      <xdr:col>0</xdr:col>
      <xdr:colOff>557893</xdr:colOff>
      <xdr:row>0</xdr:row>
      <xdr:rowOff>190500</xdr:rowOff>
    </xdr:from>
    <xdr:to>
      <xdr:col>2</xdr:col>
      <xdr:colOff>3086347</xdr:colOff>
      <xdr:row>1</xdr:row>
      <xdr:rowOff>205344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/>
      </xdr:nvSpPr>
      <xdr:spPr bwMode="auto">
        <a:xfrm>
          <a:off x="557893" y="190500"/>
          <a:ext cx="3480954" cy="640773"/>
        </a:xfrm>
        <a:prstGeom prst="rect">
          <a:avLst/>
        </a:prstGeom>
        <a:solidFill>
          <a:schemeClr val="bg1">
            <a:lumMod val="8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de-DE" sz="2800" b="1">
              <a:latin typeface="Segoe UI" panose="020B0502040204020203" pitchFamily="34" charset="0"/>
              <a:cs typeface="Segoe UI" panose="020B0502040204020203" pitchFamily="34" charset="0"/>
            </a:rPr>
            <a:t>LOGO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1028700</xdr:colOff>
      <xdr:row>0</xdr:row>
      <xdr:rowOff>0</xdr:rowOff>
    </xdr:from>
    <xdr:to>
      <xdr:col>15</xdr:col>
      <xdr:colOff>295275</xdr:colOff>
      <xdr:row>1</xdr:row>
      <xdr:rowOff>114300</xdr:rowOff>
    </xdr:to>
    <xdr:pic>
      <xdr:nvPicPr>
        <xdr:cNvPr id="67423" name="Grafik 3" descr="assmanngruppe-logo_4c5">
          <a:extLst>
            <a:ext uri="{FF2B5EF4-FFF2-40B4-BE49-F238E27FC236}">
              <a16:creationId xmlns:a16="http://schemas.microsoft.com/office/drawing/2014/main" id="{00000000-0008-0000-1500-00005F07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6275" y="0"/>
          <a:ext cx="19621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38100</xdr:colOff>
      <xdr:row>1</xdr:row>
      <xdr:rowOff>0</xdr:rowOff>
    </xdr:to>
    <xdr:pic>
      <xdr:nvPicPr>
        <xdr:cNvPr id="67424" name="Grafik 3">
          <a:extLst>
            <a:ext uri="{FF2B5EF4-FFF2-40B4-BE49-F238E27FC236}">
              <a16:creationId xmlns:a16="http://schemas.microsoft.com/office/drawing/2014/main" id="{00000000-0008-0000-1500-00006007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33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tabColor rgb="FF92D050"/>
    <pageSetUpPr fitToPage="1"/>
  </sheetPr>
  <dimension ref="A1:Y15"/>
  <sheetViews>
    <sheetView showGridLines="0" tabSelected="1" zoomScale="70" zoomScaleNormal="70" workbookViewId="0">
      <selection activeCell="H22" sqref="H22"/>
    </sheetView>
  </sheetViews>
  <sheetFormatPr baseColWidth="10" defaultColWidth="11.42578125" defaultRowHeight="17.25" x14ac:dyDescent="0.2"/>
  <cols>
    <col min="1" max="2" width="2.7109375" style="266" customWidth="1"/>
    <col min="3" max="3" width="3.7109375" style="266" customWidth="1"/>
    <col min="4" max="4" width="5.7109375" style="266" customWidth="1"/>
    <col min="5" max="5" width="27.42578125" style="266" customWidth="1"/>
    <col min="6" max="6" width="2.42578125" style="266" customWidth="1"/>
    <col min="7" max="7" width="40.7109375" style="266" customWidth="1"/>
    <col min="8" max="8" width="2.7109375" style="266" customWidth="1"/>
    <col min="9" max="13" width="12.7109375" style="266" customWidth="1"/>
    <col min="14" max="14" width="5.28515625" style="266" customWidth="1"/>
    <col min="15" max="16" width="2.7109375" style="266" customWidth="1"/>
    <col min="17" max="17" width="3.7109375" style="266" customWidth="1"/>
    <col min="18" max="16384" width="11.42578125" style="266"/>
  </cols>
  <sheetData>
    <row r="1" spans="1:25" ht="9.9499999999999993" customHeight="1" x14ac:dyDescent="0.2"/>
    <row r="2" spans="1:25" s="272" customFormat="1" ht="60" customHeight="1" x14ac:dyDescent="0.3">
      <c r="A2" s="267"/>
      <c r="B2" s="268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70"/>
      <c r="P2" s="271"/>
      <c r="Q2" s="267"/>
    </row>
    <row r="3" spans="1:25" s="428" customFormat="1" ht="45" customHeight="1" x14ac:dyDescent="0.2">
      <c r="A3" s="264"/>
      <c r="B3" s="273"/>
      <c r="C3" s="274"/>
      <c r="D3" s="488" t="s">
        <v>184</v>
      </c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275"/>
      <c r="P3" s="276"/>
      <c r="Q3" s="277"/>
    </row>
    <row r="4" spans="1:25" s="272" customFormat="1" ht="9.9499999999999993" customHeight="1" x14ac:dyDescent="0.2">
      <c r="A4" s="267"/>
      <c r="B4" s="278"/>
      <c r="C4" s="27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280"/>
      <c r="Q4" s="267"/>
      <c r="S4" s="281"/>
    </row>
    <row r="5" spans="1:25" s="428" customFormat="1" ht="30" customHeight="1" x14ac:dyDescent="0.2">
      <c r="A5" s="264"/>
      <c r="B5" s="273"/>
      <c r="C5" s="282"/>
      <c r="D5" s="487" t="s">
        <v>157</v>
      </c>
      <c r="E5" s="487"/>
      <c r="F5" s="487"/>
      <c r="G5" s="487"/>
      <c r="H5" s="487"/>
      <c r="I5" s="487"/>
      <c r="J5" s="487"/>
      <c r="K5" s="487"/>
      <c r="L5" s="487"/>
      <c r="M5" s="487"/>
      <c r="N5" s="283"/>
      <c r="O5" s="284"/>
      <c r="P5" s="276"/>
      <c r="Q5" s="277"/>
    </row>
    <row r="6" spans="1:25" s="272" customFormat="1" ht="30" customHeight="1" x14ac:dyDescent="0.2">
      <c r="A6" s="285"/>
      <c r="B6" s="286"/>
      <c r="C6" s="287"/>
      <c r="D6" s="425"/>
      <c r="E6" s="427" t="s">
        <v>181</v>
      </c>
      <c r="F6" s="288"/>
      <c r="G6" s="289"/>
      <c r="H6" s="290"/>
      <c r="I6" s="290"/>
      <c r="J6" s="290"/>
      <c r="K6" s="489"/>
      <c r="L6" s="489"/>
      <c r="M6" s="489"/>
      <c r="N6" s="290"/>
      <c r="O6" s="291"/>
      <c r="P6" s="280"/>
      <c r="Q6" s="267"/>
    </row>
    <row r="7" spans="1:25" s="272" customFormat="1" ht="9.9499999999999993" customHeight="1" x14ac:dyDescent="0.2">
      <c r="A7" s="267"/>
      <c r="B7" s="278"/>
      <c r="C7" s="27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280"/>
      <c r="Q7" s="267"/>
      <c r="S7" s="281"/>
    </row>
    <row r="8" spans="1:25" s="272" customFormat="1" ht="30" customHeight="1" x14ac:dyDescent="0.2">
      <c r="A8" s="267"/>
      <c r="B8" s="278"/>
      <c r="C8" s="27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280"/>
      <c r="Q8" s="267"/>
      <c r="R8" s="297"/>
      <c r="S8" s="298"/>
    </row>
    <row r="9" spans="1:25" s="272" customFormat="1" ht="30" customHeight="1" x14ac:dyDescent="0.2">
      <c r="A9" s="267"/>
      <c r="B9" s="278"/>
      <c r="C9" s="299" t="s">
        <v>93</v>
      </c>
      <c r="D9" s="279"/>
      <c r="E9" s="279"/>
      <c r="F9" s="279"/>
      <c r="G9" s="297"/>
      <c r="H9" s="279"/>
      <c r="I9" s="297"/>
      <c r="J9" s="279"/>
      <c r="K9" s="279"/>
      <c r="L9" s="279"/>
      <c r="M9" s="279"/>
      <c r="N9" s="279"/>
      <c r="O9" s="279"/>
      <c r="P9" s="280"/>
      <c r="R9" s="279"/>
      <c r="S9" s="279"/>
      <c r="U9" s="281"/>
    </row>
    <row r="10" spans="1:25" s="272" customFormat="1" ht="10.15" customHeight="1" x14ac:dyDescent="0.2">
      <c r="A10" s="267"/>
      <c r="B10" s="278"/>
      <c r="C10" s="279"/>
      <c r="D10" s="279"/>
      <c r="E10" s="279"/>
      <c r="F10" s="279"/>
      <c r="G10" s="297"/>
      <c r="H10" s="279"/>
      <c r="I10" s="297"/>
      <c r="J10" s="279"/>
      <c r="K10" s="279"/>
      <c r="L10" s="279"/>
      <c r="M10" s="279"/>
      <c r="N10" s="279"/>
      <c r="O10" s="279"/>
      <c r="P10" s="280"/>
      <c r="R10" s="279"/>
      <c r="S10" s="279"/>
      <c r="U10" s="281"/>
    </row>
    <row r="11" spans="1:25" s="272" customFormat="1" ht="30" customHeight="1" x14ac:dyDescent="0.2">
      <c r="A11" s="267"/>
      <c r="B11" s="278"/>
      <c r="C11" s="300"/>
      <c r="D11" s="279" t="s">
        <v>159</v>
      </c>
      <c r="E11" s="279"/>
      <c r="F11" s="279"/>
      <c r="G11" s="297"/>
      <c r="H11" s="279"/>
      <c r="I11" s="297"/>
      <c r="J11" s="279"/>
      <c r="K11" s="279"/>
      <c r="L11" s="279"/>
      <c r="M11" s="279"/>
      <c r="N11" s="279"/>
      <c r="O11" s="279"/>
      <c r="P11" s="280"/>
      <c r="R11" s="279"/>
      <c r="S11" s="279"/>
      <c r="U11" s="281"/>
      <c r="Y11" s="293"/>
    </row>
    <row r="12" spans="1:25" s="272" customFormat="1" ht="9.9499999999999993" customHeight="1" x14ac:dyDescent="0.2">
      <c r="A12" s="267"/>
      <c r="B12" s="278"/>
      <c r="C12" s="279"/>
      <c r="D12" s="279"/>
      <c r="E12" s="279"/>
      <c r="F12" s="279"/>
      <c r="G12" s="297"/>
      <c r="H12" s="279"/>
      <c r="I12" s="297"/>
      <c r="J12" s="279"/>
      <c r="K12" s="279"/>
      <c r="L12" s="279"/>
      <c r="M12" s="279"/>
      <c r="N12" s="279"/>
      <c r="O12" s="279"/>
      <c r="P12" s="280"/>
      <c r="R12" s="279"/>
      <c r="S12" s="279"/>
      <c r="U12" s="281"/>
      <c r="Y12" s="293"/>
    </row>
    <row r="13" spans="1:25" s="272" customFormat="1" ht="30" customHeight="1" x14ac:dyDescent="0.2">
      <c r="A13" s="267"/>
      <c r="B13" s="278"/>
      <c r="C13" s="301"/>
      <c r="D13" s="279" t="s">
        <v>160</v>
      </c>
      <c r="E13" s="279"/>
      <c r="F13" s="279"/>
      <c r="G13" s="297"/>
      <c r="H13" s="279"/>
      <c r="I13" s="297"/>
      <c r="J13" s="279"/>
      <c r="K13" s="279"/>
      <c r="L13" s="279"/>
      <c r="M13" s="279"/>
      <c r="N13" s="279"/>
      <c r="O13" s="279"/>
      <c r="P13" s="280"/>
      <c r="R13" s="279"/>
      <c r="S13" s="279"/>
      <c r="U13" s="281"/>
      <c r="Y13" s="302"/>
    </row>
    <row r="14" spans="1:25" s="272" customFormat="1" ht="9.9499999999999993" customHeight="1" x14ac:dyDescent="0.2">
      <c r="A14" s="267"/>
      <c r="B14" s="303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5"/>
      <c r="Q14" s="267"/>
      <c r="S14" s="295"/>
    </row>
    <row r="15" spans="1:25" s="272" customFormat="1" ht="20.100000000000001" customHeight="1" x14ac:dyDescent="0.2">
      <c r="A15" s="267"/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S15" s="295"/>
    </row>
  </sheetData>
  <sheetProtection selectLockedCells="1"/>
  <mergeCells count="3">
    <mergeCell ref="D5:M5"/>
    <mergeCell ref="D3:N3"/>
    <mergeCell ref="K6:M6"/>
  </mergeCells>
  <pageMargins left="0.39370078740157483" right="0.39370078740157483" top="0.39370078740157483" bottom="0.39370078740157483" header="0.51181102362204722" footer="0.51181102362204722"/>
  <pageSetup paperSize="9" scale="58" orientation="portrait" r:id="rId1"/>
  <headerFooter alignWithMargins="0">
    <oddHeader>&amp;L&amp;G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>
    <tabColor rgb="FF92D050"/>
    <pageSetUpPr fitToPage="1"/>
  </sheetPr>
  <dimension ref="A1:AC71"/>
  <sheetViews>
    <sheetView view="pageBreakPreview" zoomScale="55" zoomScaleNormal="85" zoomScaleSheetLayoutView="55" zoomScalePageLayoutView="55" workbookViewId="0">
      <selection activeCell="C10" sqref="C10"/>
    </sheetView>
  </sheetViews>
  <sheetFormatPr baseColWidth="10" defaultColWidth="11.42578125" defaultRowHeight="10.5" x14ac:dyDescent="0.2"/>
  <cols>
    <col min="1" max="1" width="8.5703125" style="57" customWidth="1"/>
    <col min="2" max="2" width="5.7109375" style="57" customWidth="1"/>
    <col min="3" max="3" width="58.5703125" style="57" customWidth="1"/>
    <col min="4" max="4" width="10.7109375" style="57" customWidth="1"/>
    <col min="5" max="7" width="5.7109375" style="57" customWidth="1"/>
    <col min="8" max="8" width="7" style="57" bestFit="1" customWidth="1"/>
    <col min="9" max="11" width="5.7109375" style="57" customWidth="1"/>
    <col min="12" max="13" width="13.7109375" style="57" customWidth="1"/>
    <col min="14" max="14" width="5.7109375" style="57" customWidth="1"/>
    <col min="15" max="16" width="13.7109375" style="57" customWidth="1"/>
    <col min="17" max="17" width="5.7109375" style="57" customWidth="1"/>
    <col min="18" max="18" width="4.7109375" style="57" customWidth="1"/>
    <col min="19" max="22" width="11.42578125" style="57"/>
    <col min="23" max="24" width="15.28515625" style="57" bestFit="1" customWidth="1"/>
    <col min="25" max="25" width="11.42578125" style="57"/>
    <col min="26" max="26" width="13.7109375" style="57" bestFit="1" customWidth="1"/>
    <col min="27" max="27" width="20.28515625" style="57" bestFit="1" customWidth="1"/>
    <col min="28" max="16384" width="11.42578125" style="57"/>
  </cols>
  <sheetData>
    <row r="1" spans="1:29" s="64" customFormat="1" ht="48.75" customHeight="1" x14ac:dyDescent="0.2">
      <c r="A1" s="58"/>
      <c r="B1" s="58"/>
      <c r="D1" s="50"/>
      <c r="E1" s="50"/>
      <c r="F1" s="50"/>
      <c r="G1" s="50"/>
      <c r="H1" s="50"/>
      <c r="I1" s="50"/>
      <c r="J1" s="50"/>
      <c r="K1" s="50"/>
      <c r="L1" s="50"/>
      <c r="M1" s="65"/>
      <c r="N1" s="65"/>
      <c r="O1" s="65"/>
      <c r="P1" s="65"/>
      <c r="Q1" s="65"/>
      <c r="R1" s="65"/>
    </row>
    <row r="2" spans="1:29" s="52" customFormat="1" ht="30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9"/>
      <c r="Q2" s="51"/>
      <c r="R2" s="51"/>
    </row>
    <row r="3" spans="1:29" s="52" customFormat="1" ht="20.100000000000001" customHeight="1" x14ac:dyDescent="0.2">
      <c r="A3" s="48"/>
      <c r="B3" s="563" t="e">
        <f>#REF!</f>
        <v>#REF!</v>
      </c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  <c r="P3" s="564"/>
      <c r="Q3" s="565"/>
      <c r="R3" s="51"/>
    </row>
    <row r="4" spans="1:29" s="52" customFormat="1" ht="20.100000000000001" customHeight="1" x14ac:dyDescent="0.2">
      <c r="A4" s="48"/>
      <c r="B4" s="566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8"/>
      <c r="R4" s="51"/>
    </row>
    <row r="5" spans="1:29" s="52" customFormat="1" ht="15" customHeight="1" x14ac:dyDescent="0.2">
      <c r="A5" s="48"/>
      <c r="B5" s="48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29" s="9" customFormat="1" ht="30" customHeight="1" x14ac:dyDescent="0.2">
      <c r="A6" s="47"/>
      <c r="B6" s="70" t="s">
        <v>5</v>
      </c>
      <c r="E6" s="569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1"/>
      <c r="R6" s="33"/>
      <c r="S6" s="55" t="s">
        <v>6</v>
      </c>
    </row>
    <row r="7" spans="1:29" s="11" customFormat="1" ht="30" customHeight="1" x14ac:dyDescent="0.2">
      <c r="A7" s="8"/>
      <c r="B7" s="8"/>
      <c r="C7" s="9"/>
      <c r="D7" s="9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2"/>
    </row>
    <row r="8" spans="1:29" s="30" customFormat="1" ht="50.1" customHeight="1" thickBot="1" x14ac:dyDescent="0.6">
      <c r="A8" s="28"/>
      <c r="B8" s="572" t="s">
        <v>149</v>
      </c>
      <c r="C8" s="572"/>
      <c r="D8" s="572"/>
      <c r="E8" s="572"/>
      <c r="F8" s="572"/>
      <c r="G8" s="572"/>
      <c r="H8" s="572"/>
      <c r="I8" s="572"/>
      <c r="J8" s="572"/>
      <c r="K8" s="572"/>
      <c r="L8" s="572"/>
      <c r="M8" s="572"/>
      <c r="N8" s="572"/>
      <c r="O8" s="572"/>
      <c r="P8" s="572"/>
      <c r="Q8" s="572"/>
      <c r="R8" s="28"/>
      <c r="AC8" s="261">
        <f>AA12+AA13+AA14+AA15+AA16</f>
        <v>0</v>
      </c>
    </row>
    <row r="9" spans="1:29" s="52" customFormat="1" ht="30" customHeight="1" thickTop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29" s="52" customFormat="1" ht="30" customHeight="1" x14ac:dyDescent="0.2">
      <c r="A10" s="51"/>
      <c r="B10" s="74"/>
      <c r="C10" s="79" t="s">
        <v>151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Z10" s="257"/>
    </row>
    <row r="11" spans="1:29" s="52" customFormat="1" ht="10.15" customHeight="1" x14ac:dyDescent="0.2">
      <c r="A11" s="51"/>
      <c r="B11" s="74"/>
      <c r="C11" s="74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Z11" s="257"/>
    </row>
    <row r="12" spans="1:29" s="52" customFormat="1" ht="20.100000000000001" customHeight="1" x14ac:dyDescent="0.2">
      <c r="A12" s="23"/>
      <c r="B12" s="95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90"/>
      <c r="R12" s="67"/>
      <c r="W12" s="262"/>
      <c r="X12" s="262"/>
      <c r="Z12" s="257"/>
      <c r="AA12" s="260"/>
    </row>
    <row r="13" spans="1:29" s="52" customFormat="1" ht="30" customHeight="1" x14ac:dyDescent="0.2">
      <c r="A13" s="62"/>
      <c r="B13" s="97"/>
      <c r="C13" s="573" t="s">
        <v>128</v>
      </c>
      <c r="D13" s="574"/>
      <c r="E13" s="61"/>
      <c r="F13" s="553" t="s">
        <v>134</v>
      </c>
      <c r="G13" s="554"/>
      <c r="H13" s="554"/>
      <c r="I13" s="554"/>
      <c r="J13" s="554"/>
      <c r="K13" s="554"/>
      <c r="L13" s="554"/>
      <c r="M13" s="554"/>
      <c r="N13" s="554"/>
      <c r="O13" s="554"/>
      <c r="P13" s="555"/>
      <c r="Q13" s="577"/>
      <c r="R13" s="61"/>
      <c r="S13" s="59"/>
      <c r="W13" s="262"/>
      <c r="X13" s="262"/>
      <c r="Z13" s="257"/>
      <c r="AA13" s="260"/>
    </row>
    <row r="14" spans="1:29" s="52" customFormat="1" ht="15" customHeight="1" x14ac:dyDescent="0.2">
      <c r="A14" s="62"/>
      <c r="B14" s="97"/>
      <c r="C14" s="575"/>
      <c r="D14" s="576"/>
      <c r="E14" s="61"/>
      <c r="F14" s="556"/>
      <c r="G14" s="557"/>
      <c r="H14" s="557"/>
      <c r="I14" s="557"/>
      <c r="J14" s="557"/>
      <c r="K14" s="557"/>
      <c r="L14" s="557"/>
      <c r="M14" s="557"/>
      <c r="N14" s="557"/>
      <c r="O14" s="557"/>
      <c r="P14" s="558"/>
      <c r="Q14" s="577"/>
      <c r="R14" s="61"/>
      <c r="S14" s="59"/>
      <c r="W14" s="262"/>
      <c r="X14" s="262"/>
      <c r="Z14" s="257"/>
      <c r="AA14" s="260"/>
    </row>
    <row r="15" spans="1:29" s="52" customFormat="1" ht="15" customHeight="1" x14ac:dyDescent="0.2">
      <c r="A15" s="62"/>
      <c r="B15" s="97"/>
      <c r="C15" s="263"/>
      <c r="D15" s="240"/>
      <c r="E15" s="61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35"/>
      <c r="R15" s="61"/>
      <c r="S15" s="59"/>
      <c r="W15" s="262"/>
      <c r="X15" s="262"/>
      <c r="Z15" s="257"/>
      <c r="AA15" s="260"/>
    </row>
    <row r="16" spans="1:29" s="52" customFormat="1" ht="30" customHeight="1" x14ac:dyDescent="0.2">
      <c r="A16" s="62"/>
      <c r="B16" s="97"/>
      <c r="C16" s="493" t="s">
        <v>130</v>
      </c>
      <c r="D16" s="494"/>
      <c r="E16" s="61"/>
      <c r="F16" s="495">
        <v>4680000</v>
      </c>
      <c r="G16" s="496"/>
      <c r="H16" s="496"/>
      <c r="I16" s="496"/>
      <c r="J16" s="496"/>
      <c r="K16" s="496"/>
      <c r="L16" s="496"/>
      <c r="M16" s="496"/>
      <c r="N16" s="496"/>
      <c r="O16" s="496"/>
      <c r="P16" s="497"/>
      <c r="Q16" s="236"/>
      <c r="R16" s="61"/>
      <c r="S16" s="61"/>
      <c r="W16" s="262"/>
      <c r="X16" s="262"/>
      <c r="Z16" s="257"/>
      <c r="AA16" s="260"/>
    </row>
    <row r="17" spans="1:27" s="52" customFormat="1" ht="15" customHeight="1" x14ac:dyDescent="0.35">
      <c r="A17" s="62"/>
      <c r="B17" s="97"/>
      <c r="C17" s="84"/>
      <c r="D17" s="108"/>
      <c r="E17" s="61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37"/>
      <c r="R17" s="61"/>
      <c r="S17" s="59"/>
      <c r="W17" s="262"/>
      <c r="X17" s="262"/>
      <c r="Z17" s="257"/>
      <c r="AA17" s="261"/>
    </row>
    <row r="18" spans="1:27" s="52" customFormat="1" ht="30" customHeight="1" x14ac:dyDescent="0.2">
      <c r="A18" s="62"/>
      <c r="B18" s="97"/>
      <c r="C18" s="493" t="s">
        <v>45</v>
      </c>
      <c r="D18" s="494"/>
      <c r="E18" s="61"/>
      <c r="F18" s="490" t="s">
        <v>136</v>
      </c>
      <c r="G18" s="491"/>
      <c r="H18" s="491"/>
      <c r="I18" s="491"/>
      <c r="J18" s="491"/>
      <c r="K18" s="491"/>
      <c r="L18" s="491"/>
      <c r="M18" s="491"/>
      <c r="N18" s="491"/>
      <c r="O18" s="491"/>
      <c r="P18" s="492"/>
      <c r="Q18" s="238"/>
      <c r="R18" s="61"/>
      <c r="S18" s="61"/>
    </row>
    <row r="19" spans="1:27" s="52" customFormat="1" ht="20.100000000000001" customHeight="1" x14ac:dyDescent="0.2">
      <c r="A19" s="62"/>
      <c r="B19" s="97"/>
      <c r="C19" s="80"/>
      <c r="D19" s="91"/>
      <c r="E19" s="6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237"/>
      <c r="R19" s="61"/>
      <c r="S19" s="61"/>
    </row>
    <row r="20" spans="1:27" s="52" customFormat="1" ht="30" customHeight="1" x14ac:dyDescent="0.2">
      <c r="A20" s="62"/>
      <c r="B20" s="97"/>
      <c r="C20" s="559" t="s">
        <v>58</v>
      </c>
      <c r="D20" s="560"/>
      <c r="E20" s="61"/>
      <c r="F20" s="553" t="s">
        <v>143</v>
      </c>
      <c r="G20" s="554"/>
      <c r="H20" s="554"/>
      <c r="I20" s="554"/>
      <c r="J20" s="554"/>
      <c r="K20" s="554"/>
      <c r="L20" s="554"/>
      <c r="M20" s="554"/>
      <c r="N20" s="554"/>
      <c r="O20" s="554"/>
      <c r="P20" s="555"/>
      <c r="Q20" s="535"/>
      <c r="R20" s="61"/>
      <c r="S20" s="59"/>
    </row>
    <row r="21" spans="1:27" s="52" customFormat="1" ht="15" customHeight="1" x14ac:dyDescent="0.2">
      <c r="A21" s="62"/>
      <c r="B21" s="97"/>
      <c r="C21" s="561"/>
      <c r="D21" s="562"/>
      <c r="E21" s="61"/>
      <c r="F21" s="556"/>
      <c r="G21" s="557"/>
      <c r="H21" s="557"/>
      <c r="I21" s="557"/>
      <c r="J21" s="557"/>
      <c r="K21" s="557"/>
      <c r="L21" s="557"/>
      <c r="M21" s="557"/>
      <c r="N21" s="557"/>
      <c r="O21" s="557"/>
      <c r="P21" s="558"/>
      <c r="Q21" s="535"/>
      <c r="R21" s="61"/>
      <c r="S21" s="59"/>
    </row>
    <row r="22" spans="1:27" s="52" customFormat="1" ht="15" customHeight="1" x14ac:dyDescent="0.2">
      <c r="A22" s="62"/>
      <c r="B22" s="97"/>
      <c r="C22" s="80"/>
      <c r="D22" s="91"/>
      <c r="E22" s="6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237"/>
      <c r="R22" s="61"/>
      <c r="S22" s="59"/>
    </row>
    <row r="23" spans="1:27" s="52" customFormat="1" ht="30" customHeight="1" x14ac:dyDescent="0.2">
      <c r="A23" s="62"/>
      <c r="B23" s="97"/>
      <c r="C23" s="493" t="s">
        <v>46</v>
      </c>
      <c r="D23" s="494"/>
      <c r="E23" s="61"/>
      <c r="F23" s="536"/>
      <c r="G23" s="537"/>
      <c r="H23" s="537"/>
      <c r="I23" s="537"/>
      <c r="J23" s="537"/>
      <c r="K23" s="537"/>
      <c r="L23" s="537"/>
      <c r="M23" s="537"/>
      <c r="N23" s="537"/>
      <c r="O23" s="537"/>
      <c r="P23" s="538"/>
      <c r="Q23" s="236"/>
      <c r="R23" s="61"/>
      <c r="S23" s="61"/>
    </row>
    <row r="24" spans="1:27" s="52" customFormat="1" ht="15" customHeight="1" x14ac:dyDescent="0.2">
      <c r="A24" s="62"/>
      <c r="B24" s="96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4"/>
      <c r="R24" s="51"/>
    </row>
    <row r="25" spans="1:27" s="52" customFormat="1" ht="30" customHeight="1" x14ac:dyDescent="0.2">
      <c r="A25" s="62"/>
      <c r="B25" s="98"/>
      <c r="C25" s="99"/>
      <c r="D25" s="61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61"/>
      <c r="R25" s="61"/>
    </row>
    <row r="26" spans="1:27" s="52" customFormat="1" ht="20.100000000000001" customHeight="1" x14ac:dyDescent="0.2">
      <c r="A26" s="62"/>
      <c r="B26" s="101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73"/>
      <c r="R26" s="61"/>
    </row>
    <row r="27" spans="1:27" s="52" customFormat="1" ht="30" customHeight="1" x14ac:dyDescent="0.2">
      <c r="A27" s="62"/>
      <c r="B27" s="97"/>
      <c r="C27" s="539" t="s">
        <v>47</v>
      </c>
      <c r="D27" s="540"/>
      <c r="E27" s="540"/>
      <c r="F27" s="540"/>
      <c r="G27" s="540"/>
      <c r="H27" s="540"/>
      <c r="I27" s="540"/>
      <c r="J27" s="541"/>
      <c r="K27" s="91"/>
      <c r="L27" s="548" t="s">
        <v>43</v>
      </c>
      <c r="M27" s="549"/>
      <c r="N27" s="549"/>
      <c r="O27" s="549"/>
      <c r="P27" s="550"/>
      <c r="Q27" s="69"/>
      <c r="R27" s="61"/>
      <c r="T27" s="230"/>
    </row>
    <row r="28" spans="1:27" s="52" customFormat="1" ht="20.100000000000001" customHeight="1" x14ac:dyDescent="0.2">
      <c r="A28" s="23"/>
      <c r="B28" s="120"/>
      <c r="C28" s="542"/>
      <c r="D28" s="543"/>
      <c r="E28" s="543"/>
      <c r="F28" s="543"/>
      <c r="G28" s="543"/>
      <c r="H28" s="543"/>
      <c r="I28" s="543"/>
      <c r="J28" s="544"/>
      <c r="K28" s="91"/>
      <c r="L28" s="103"/>
      <c r="M28" s="103"/>
      <c r="N28" s="103"/>
      <c r="O28" s="103"/>
      <c r="P28" s="103"/>
      <c r="Q28" s="117"/>
      <c r="R28" s="67"/>
      <c r="T28" s="230"/>
    </row>
    <row r="29" spans="1:27" s="52" customFormat="1" ht="30" customHeight="1" x14ac:dyDescent="0.2">
      <c r="A29" s="62"/>
      <c r="B29" s="97"/>
      <c r="C29" s="545"/>
      <c r="D29" s="546"/>
      <c r="E29" s="546"/>
      <c r="F29" s="546"/>
      <c r="G29" s="546"/>
      <c r="H29" s="546"/>
      <c r="I29" s="546"/>
      <c r="J29" s="547"/>
      <c r="K29" s="91"/>
      <c r="L29" s="551" t="s">
        <v>49</v>
      </c>
      <c r="M29" s="552"/>
      <c r="N29" s="88"/>
      <c r="O29" s="490" t="s">
        <v>48</v>
      </c>
      <c r="P29" s="492"/>
      <c r="Q29" s="69"/>
      <c r="R29" s="51"/>
      <c r="T29" s="230"/>
    </row>
    <row r="30" spans="1:27" s="52" customFormat="1" ht="15" customHeight="1" x14ac:dyDescent="0.2">
      <c r="A30" s="62"/>
      <c r="B30" s="97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69"/>
      <c r="R30" s="51"/>
    </row>
    <row r="31" spans="1:27" s="52" customFormat="1" ht="30" customHeight="1" x14ac:dyDescent="0.2">
      <c r="A31" s="62"/>
      <c r="B31" s="97"/>
      <c r="C31" s="506" t="s">
        <v>50</v>
      </c>
      <c r="D31" s="507"/>
      <c r="E31" s="507"/>
      <c r="F31" s="507"/>
      <c r="G31" s="507"/>
      <c r="H31" s="507"/>
      <c r="I31" s="507"/>
      <c r="J31" s="508"/>
      <c r="K31" s="91"/>
      <c r="L31" s="509" t="s">
        <v>139</v>
      </c>
      <c r="M31" s="510"/>
      <c r="N31" s="91"/>
      <c r="O31" s="530">
        <v>0</v>
      </c>
      <c r="P31" s="531"/>
      <c r="Q31" s="69"/>
      <c r="R31" s="61"/>
    </row>
    <row r="32" spans="1:27" s="52" customFormat="1" ht="15" customHeight="1" x14ac:dyDescent="0.2">
      <c r="A32" s="62"/>
      <c r="B32" s="97"/>
      <c r="C32" s="91"/>
      <c r="D32" s="91"/>
      <c r="E32" s="91"/>
      <c r="F32" s="91"/>
      <c r="G32" s="91"/>
      <c r="H32" s="91"/>
      <c r="I32" s="91"/>
      <c r="J32" s="91"/>
      <c r="K32" s="91"/>
      <c r="L32" s="125"/>
      <c r="M32" s="125"/>
      <c r="N32" s="91"/>
      <c r="O32" s="258"/>
      <c r="P32" s="258"/>
      <c r="Q32" s="69"/>
      <c r="R32" s="51"/>
    </row>
    <row r="33" spans="1:19" s="52" customFormat="1" ht="30" customHeight="1" x14ac:dyDescent="0.2">
      <c r="A33" s="62"/>
      <c r="B33" s="97"/>
      <c r="C33" s="506" t="s">
        <v>51</v>
      </c>
      <c r="D33" s="507"/>
      <c r="E33" s="507"/>
      <c r="F33" s="507"/>
      <c r="G33" s="507"/>
      <c r="H33" s="507"/>
      <c r="I33" s="507"/>
      <c r="J33" s="508"/>
      <c r="K33" s="91"/>
      <c r="L33" s="509" t="s">
        <v>139</v>
      </c>
      <c r="M33" s="510"/>
      <c r="N33" s="91"/>
      <c r="O33" s="530">
        <v>0</v>
      </c>
      <c r="P33" s="531"/>
      <c r="Q33" s="69"/>
      <c r="R33" s="61"/>
    </row>
    <row r="34" spans="1:19" s="52" customFormat="1" ht="15" customHeight="1" x14ac:dyDescent="0.2">
      <c r="A34" s="62"/>
      <c r="B34" s="97"/>
      <c r="C34" s="91"/>
      <c r="D34" s="91"/>
      <c r="E34" s="91"/>
      <c r="F34" s="91"/>
      <c r="G34" s="91"/>
      <c r="H34" s="91"/>
      <c r="I34" s="91"/>
      <c r="J34" s="91"/>
      <c r="K34" s="91"/>
      <c r="L34" s="125"/>
      <c r="M34" s="125"/>
      <c r="N34" s="91"/>
      <c r="O34" s="258"/>
      <c r="P34" s="258"/>
      <c r="Q34" s="69"/>
      <c r="R34" s="51"/>
    </row>
    <row r="35" spans="1:19" s="52" customFormat="1" ht="30" customHeight="1" x14ac:dyDescent="0.2">
      <c r="A35" s="62"/>
      <c r="B35" s="97"/>
      <c r="C35" s="506" t="s">
        <v>52</v>
      </c>
      <c r="D35" s="507"/>
      <c r="E35" s="507"/>
      <c r="F35" s="507"/>
      <c r="G35" s="507"/>
      <c r="H35" s="507"/>
      <c r="I35" s="507"/>
      <c r="J35" s="508"/>
      <c r="K35" s="91"/>
      <c r="L35" s="509" t="s">
        <v>139</v>
      </c>
      <c r="M35" s="510"/>
      <c r="N35" s="91"/>
      <c r="O35" s="530">
        <v>0</v>
      </c>
      <c r="P35" s="531"/>
      <c r="Q35" s="69"/>
      <c r="R35" s="61"/>
    </row>
    <row r="36" spans="1:19" s="52" customFormat="1" ht="20.100000000000001" customHeight="1" x14ac:dyDescent="0.2">
      <c r="A36" s="62"/>
      <c r="B36" s="97"/>
      <c r="C36" s="91"/>
      <c r="D36" s="91"/>
      <c r="E36" s="91"/>
      <c r="F36" s="91"/>
      <c r="G36" s="91"/>
      <c r="H36" s="91"/>
      <c r="I36" s="91"/>
      <c r="J36" s="91"/>
      <c r="K36" s="91"/>
      <c r="L36" s="125"/>
      <c r="M36" s="125"/>
      <c r="N36" s="91"/>
      <c r="O36" s="258"/>
      <c r="P36" s="258"/>
      <c r="Q36" s="69"/>
      <c r="R36" s="61"/>
    </row>
    <row r="37" spans="1:19" s="52" customFormat="1" ht="30" customHeight="1" x14ac:dyDescent="0.2">
      <c r="A37" s="62"/>
      <c r="B37" s="97"/>
      <c r="C37" s="506" t="s">
        <v>53</v>
      </c>
      <c r="D37" s="507"/>
      <c r="E37" s="507"/>
      <c r="F37" s="507"/>
      <c r="G37" s="507"/>
      <c r="H37" s="507"/>
      <c r="I37" s="507"/>
      <c r="J37" s="508"/>
      <c r="K37" s="91"/>
      <c r="L37" s="509">
        <v>0.15</v>
      </c>
      <c r="M37" s="510"/>
      <c r="N37" s="91"/>
      <c r="O37" s="511">
        <v>0</v>
      </c>
      <c r="P37" s="512"/>
      <c r="Q37" s="69"/>
      <c r="R37" s="61"/>
    </row>
    <row r="38" spans="1:19" s="52" customFormat="1" ht="20.100000000000001" customHeight="1" x14ac:dyDescent="0.2">
      <c r="A38" s="23"/>
      <c r="B38" s="120"/>
      <c r="C38" s="103"/>
      <c r="D38" s="103"/>
      <c r="E38" s="103"/>
      <c r="F38" s="103"/>
      <c r="G38" s="103"/>
      <c r="H38" s="103"/>
      <c r="I38" s="103"/>
      <c r="J38" s="103"/>
      <c r="K38" s="103"/>
      <c r="L38" s="125"/>
      <c r="M38" s="125"/>
      <c r="N38" s="103"/>
      <c r="O38" s="259"/>
      <c r="P38" s="259"/>
      <c r="Q38" s="117"/>
      <c r="R38" s="67"/>
    </row>
    <row r="39" spans="1:19" s="52" customFormat="1" ht="30" customHeight="1" x14ac:dyDescent="0.2">
      <c r="A39" s="62"/>
      <c r="B39" s="97"/>
      <c r="C39" s="506" t="s">
        <v>54</v>
      </c>
      <c r="D39" s="507"/>
      <c r="E39" s="507"/>
      <c r="F39" s="507"/>
      <c r="G39" s="507"/>
      <c r="H39" s="507"/>
      <c r="I39" s="507"/>
      <c r="J39" s="508"/>
      <c r="K39" s="91"/>
      <c r="L39" s="509">
        <v>0.18</v>
      </c>
      <c r="M39" s="510"/>
      <c r="N39" s="88"/>
      <c r="O39" s="511">
        <f>L39*F23</f>
        <v>0</v>
      </c>
      <c r="P39" s="512"/>
      <c r="Q39" s="69"/>
      <c r="R39" s="51"/>
    </row>
    <row r="40" spans="1:19" s="52" customFormat="1" ht="20.100000000000001" customHeight="1" x14ac:dyDescent="0.2">
      <c r="A40" s="23"/>
      <c r="B40" s="120"/>
      <c r="C40" s="103"/>
      <c r="D40" s="103"/>
      <c r="E40" s="103"/>
      <c r="F40" s="103"/>
      <c r="G40" s="103"/>
      <c r="H40" s="103"/>
      <c r="I40" s="103"/>
      <c r="J40" s="103"/>
      <c r="K40" s="103"/>
      <c r="L40" s="125"/>
      <c r="M40" s="125"/>
      <c r="N40" s="103"/>
      <c r="O40" s="259"/>
      <c r="P40" s="259"/>
      <c r="Q40" s="117"/>
      <c r="R40" s="67"/>
    </row>
    <row r="41" spans="1:19" s="52" customFormat="1" ht="30" customHeight="1" x14ac:dyDescent="0.2">
      <c r="A41" s="62"/>
      <c r="B41" s="97"/>
      <c r="C41" s="506" t="s">
        <v>154</v>
      </c>
      <c r="D41" s="507"/>
      <c r="E41" s="507"/>
      <c r="F41" s="507"/>
      <c r="G41" s="507"/>
      <c r="H41" s="507"/>
      <c r="I41" s="507"/>
      <c r="J41" s="508"/>
      <c r="K41" s="91"/>
      <c r="L41" s="509">
        <v>0.32</v>
      </c>
      <c r="M41" s="510"/>
      <c r="N41" s="88"/>
      <c r="O41" s="511">
        <f>L41*F29</f>
        <v>0</v>
      </c>
      <c r="P41" s="512"/>
      <c r="Q41" s="69"/>
      <c r="R41" s="61"/>
    </row>
    <row r="42" spans="1:19" s="52" customFormat="1" ht="15" customHeight="1" x14ac:dyDescent="0.2">
      <c r="A42" s="62"/>
      <c r="B42" s="97"/>
      <c r="C42" s="91"/>
      <c r="D42" s="91"/>
      <c r="E42" s="91"/>
      <c r="F42" s="91"/>
      <c r="G42" s="91"/>
      <c r="H42" s="91"/>
      <c r="I42" s="91"/>
      <c r="J42" s="91"/>
      <c r="K42" s="91"/>
      <c r="L42" s="125"/>
      <c r="M42" s="125"/>
      <c r="N42" s="91"/>
      <c r="O42" s="258"/>
      <c r="P42" s="258"/>
      <c r="Q42" s="69"/>
      <c r="R42" s="51"/>
    </row>
    <row r="43" spans="1:19" s="52" customFormat="1" ht="30" customHeight="1" x14ac:dyDescent="0.2">
      <c r="A43" s="62"/>
      <c r="B43" s="97"/>
      <c r="C43" s="513" t="s">
        <v>57</v>
      </c>
      <c r="D43" s="514"/>
      <c r="E43" s="514"/>
      <c r="F43" s="514"/>
      <c r="G43" s="514"/>
      <c r="H43" s="514"/>
      <c r="I43" s="514"/>
      <c r="J43" s="515"/>
      <c r="K43" s="91"/>
      <c r="L43" s="509">
        <f>L39+L41+L37</f>
        <v>0.65</v>
      </c>
      <c r="M43" s="510"/>
      <c r="N43" s="91"/>
      <c r="O43" s="530" t="e">
        <f>O37+O39+#REF!</f>
        <v>#REF!</v>
      </c>
      <c r="P43" s="531"/>
      <c r="Q43" s="69"/>
      <c r="R43" s="51"/>
    </row>
    <row r="44" spans="1:19" s="52" customFormat="1" ht="15" customHeight="1" x14ac:dyDescent="0.2">
      <c r="A44" s="62"/>
      <c r="B44" s="68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69"/>
      <c r="R44" s="51"/>
    </row>
    <row r="45" spans="1:19" s="52" customFormat="1" ht="30" customHeight="1" x14ac:dyDescent="0.2">
      <c r="A45" s="62"/>
      <c r="B45" s="97"/>
      <c r="C45" s="532" t="s">
        <v>65</v>
      </c>
      <c r="D45" s="533"/>
      <c r="E45" s="533"/>
      <c r="F45" s="533"/>
      <c r="G45" s="534"/>
      <c r="H45" s="84"/>
      <c r="I45" s="499" t="e">
        <f>O43</f>
        <v>#REF!</v>
      </c>
      <c r="J45" s="500"/>
      <c r="K45" s="500"/>
      <c r="L45" s="500"/>
      <c r="M45" s="500"/>
      <c r="N45" s="500"/>
      <c r="O45" s="500"/>
      <c r="P45" s="501"/>
      <c r="Q45" s="69"/>
      <c r="R45" s="61"/>
      <c r="S45" s="59"/>
    </row>
    <row r="46" spans="1:19" s="52" customFormat="1" ht="15" customHeight="1" x14ac:dyDescent="0.2">
      <c r="A46" s="62"/>
      <c r="B46" s="97"/>
      <c r="C46" s="104"/>
      <c r="D46" s="104"/>
      <c r="E46" s="61"/>
      <c r="F46" s="108"/>
      <c r="G46" s="108"/>
      <c r="H46" s="108"/>
      <c r="I46" s="109"/>
      <c r="J46" s="109"/>
      <c r="K46" s="109"/>
      <c r="L46" s="109"/>
      <c r="M46" s="109"/>
      <c r="N46" s="109"/>
      <c r="O46" s="109"/>
      <c r="P46" s="109"/>
      <c r="Q46" s="69"/>
      <c r="R46" s="61"/>
      <c r="S46" s="59"/>
    </row>
    <row r="47" spans="1:19" s="52" customFormat="1" ht="30" customHeight="1" x14ac:dyDescent="0.2">
      <c r="A47" s="62"/>
      <c r="B47" s="97"/>
      <c r="C47" s="502" t="s">
        <v>62</v>
      </c>
      <c r="D47" s="503"/>
      <c r="E47" s="85"/>
      <c r="F47" s="504">
        <v>0</v>
      </c>
      <c r="G47" s="505"/>
      <c r="H47" s="231"/>
      <c r="I47" s="499" t="e">
        <f>I45*F47</f>
        <v>#REF!</v>
      </c>
      <c r="J47" s="500"/>
      <c r="K47" s="500"/>
      <c r="L47" s="500"/>
      <c r="M47" s="500"/>
      <c r="N47" s="500"/>
      <c r="O47" s="500"/>
      <c r="P47" s="501"/>
      <c r="Q47" s="69"/>
      <c r="R47" s="61"/>
      <c r="S47" s="59"/>
    </row>
    <row r="48" spans="1:19" s="52" customFormat="1" ht="15" customHeight="1" x14ac:dyDescent="0.2">
      <c r="A48" s="62"/>
      <c r="B48" s="97"/>
      <c r="C48" s="91"/>
      <c r="D48" s="91"/>
      <c r="E48" s="61"/>
      <c r="F48" s="108"/>
      <c r="G48" s="108"/>
      <c r="H48" s="108"/>
      <c r="I48" s="109"/>
      <c r="J48" s="109"/>
      <c r="K48" s="109"/>
      <c r="L48" s="109"/>
      <c r="M48" s="109"/>
      <c r="N48" s="109"/>
      <c r="O48" s="109"/>
      <c r="P48" s="109"/>
      <c r="Q48" s="69"/>
      <c r="R48" s="61"/>
      <c r="S48" s="61"/>
    </row>
    <row r="49" spans="1:20" s="52" customFormat="1" ht="30" customHeight="1" x14ac:dyDescent="0.2">
      <c r="A49" s="62"/>
      <c r="B49" s="97"/>
      <c r="C49" s="493" t="s">
        <v>59</v>
      </c>
      <c r="D49" s="498"/>
      <c r="E49" s="498"/>
      <c r="F49" s="498"/>
      <c r="G49" s="494"/>
      <c r="H49" s="80"/>
      <c r="I49" s="499" t="e">
        <f>I47+I45</f>
        <v>#REF!</v>
      </c>
      <c r="J49" s="500"/>
      <c r="K49" s="500"/>
      <c r="L49" s="500"/>
      <c r="M49" s="500"/>
      <c r="N49" s="500"/>
      <c r="O49" s="500"/>
      <c r="P49" s="501"/>
      <c r="Q49" s="69"/>
      <c r="R49" s="61"/>
      <c r="S49" s="59"/>
    </row>
    <row r="50" spans="1:20" s="52" customFormat="1" ht="15" hidden="1" customHeight="1" x14ac:dyDescent="0.2">
      <c r="A50" s="62"/>
      <c r="B50" s="68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69"/>
      <c r="R50" s="51"/>
    </row>
    <row r="51" spans="1:20" s="52" customFormat="1" ht="30" hidden="1" customHeight="1" x14ac:dyDescent="0.2">
      <c r="A51" s="62"/>
      <c r="B51" s="68"/>
      <c r="C51" s="518" t="s">
        <v>99</v>
      </c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20"/>
      <c r="Q51" s="69"/>
      <c r="R51" s="61"/>
      <c r="T51" s="230" t="s">
        <v>88</v>
      </c>
    </row>
    <row r="52" spans="1:20" s="52" customFormat="1" ht="106.5" hidden="1" customHeight="1" x14ac:dyDescent="0.2">
      <c r="A52" s="62"/>
      <c r="B52" s="68"/>
      <c r="C52" s="521"/>
      <c r="D52" s="522"/>
      <c r="E52" s="522"/>
      <c r="F52" s="522"/>
      <c r="G52" s="522"/>
      <c r="H52" s="522"/>
      <c r="I52" s="522"/>
      <c r="J52" s="522"/>
      <c r="K52" s="522"/>
      <c r="L52" s="522"/>
      <c r="M52" s="522"/>
      <c r="N52" s="522"/>
      <c r="O52" s="522"/>
      <c r="P52" s="523"/>
      <c r="Q52" s="66"/>
      <c r="R52" s="51"/>
      <c r="T52" s="230" t="s">
        <v>89</v>
      </c>
    </row>
    <row r="53" spans="1:20" s="52" customFormat="1" ht="15" hidden="1" customHeight="1" x14ac:dyDescent="0.2">
      <c r="A53" s="62"/>
      <c r="B53" s="97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69"/>
      <c r="R53" s="51"/>
    </row>
    <row r="54" spans="1:20" s="52" customFormat="1" ht="30" hidden="1" customHeight="1" x14ac:dyDescent="0.2">
      <c r="A54" s="62"/>
      <c r="B54" s="68"/>
      <c r="C54" s="518" t="s">
        <v>67</v>
      </c>
      <c r="D54" s="524"/>
      <c r="E54" s="524"/>
      <c r="F54" s="524"/>
      <c r="G54" s="524"/>
      <c r="H54" s="524"/>
      <c r="I54" s="524"/>
      <c r="J54" s="524"/>
      <c r="K54" s="524"/>
      <c r="L54" s="524"/>
      <c r="M54" s="524"/>
      <c r="N54" s="524"/>
      <c r="O54" s="524"/>
      <c r="P54" s="525"/>
      <c r="Q54" s="66"/>
      <c r="R54" s="51"/>
    </row>
    <row r="55" spans="1:20" s="52" customFormat="1" ht="33" hidden="1" customHeight="1" x14ac:dyDescent="0.2">
      <c r="A55" s="62"/>
      <c r="B55" s="68"/>
      <c r="C55" s="526"/>
      <c r="D55" s="527"/>
      <c r="E55" s="527"/>
      <c r="F55" s="527"/>
      <c r="G55" s="527"/>
      <c r="H55" s="527"/>
      <c r="I55" s="527"/>
      <c r="J55" s="527"/>
      <c r="K55" s="527"/>
      <c r="L55" s="527"/>
      <c r="M55" s="527"/>
      <c r="N55" s="527"/>
      <c r="O55" s="527"/>
      <c r="P55" s="528"/>
      <c r="Q55" s="66"/>
      <c r="R55" s="51"/>
    </row>
    <row r="56" spans="1:20" s="52" customFormat="1" ht="15" customHeight="1" x14ac:dyDescent="0.2">
      <c r="A56" s="62"/>
      <c r="B56" s="97"/>
      <c r="C56" s="104"/>
      <c r="D56" s="104"/>
      <c r="E56" s="61"/>
      <c r="F56" s="108"/>
      <c r="G56" s="108"/>
      <c r="H56" s="108"/>
      <c r="I56" s="109"/>
      <c r="J56" s="109"/>
      <c r="K56" s="109"/>
      <c r="L56" s="109"/>
      <c r="M56" s="109"/>
      <c r="N56" s="109"/>
      <c r="O56" s="109"/>
      <c r="P56" s="109"/>
      <c r="Q56" s="69"/>
      <c r="R56" s="61"/>
      <c r="S56" s="59"/>
    </row>
    <row r="57" spans="1:20" s="52" customFormat="1" ht="30" customHeight="1" x14ac:dyDescent="0.2">
      <c r="A57" s="62"/>
      <c r="B57" s="97"/>
      <c r="C57" s="502" t="s">
        <v>60</v>
      </c>
      <c r="D57" s="529"/>
      <c r="E57" s="529"/>
      <c r="F57" s="529"/>
      <c r="G57" s="503"/>
      <c r="H57" s="231"/>
      <c r="I57" s="499" t="e">
        <f>I49*0.19</f>
        <v>#REF!</v>
      </c>
      <c r="J57" s="500"/>
      <c r="K57" s="500"/>
      <c r="L57" s="500"/>
      <c r="M57" s="500"/>
      <c r="N57" s="500"/>
      <c r="O57" s="500"/>
      <c r="P57" s="501"/>
      <c r="Q57" s="69"/>
      <c r="R57" s="61"/>
      <c r="S57" s="59"/>
    </row>
    <row r="58" spans="1:20" s="52" customFormat="1" ht="15" customHeight="1" x14ac:dyDescent="0.2">
      <c r="A58" s="62"/>
      <c r="B58" s="97"/>
      <c r="C58" s="91"/>
      <c r="D58" s="91"/>
      <c r="E58" s="61"/>
      <c r="F58" s="108"/>
      <c r="G58" s="108"/>
      <c r="H58" s="108"/>
      <c r="I58" s="109"/>
      <c r="J58" s="109"/>
      <c r="K58" s="109"/>
      <c r="L58" s="109"/>
      <c r="M58" s="109"/>
      <c r="N58" s="109"/>
      <c r="O58" s="109"/>
      <c r="P58" s="109"/>
      <c r="Q58" s="69"/>
      <c r="R58" s="61"/>
      <c r="S58" s="61"/>
    </row>
    <row r="59" spans="1:20" s="52" customFormat="1" ht="30" customHeight="1" x14ac:dyDescent="0.2">
      <c r="A59" s="62"/>
      <c r="B59" s="97"/>
      <c r="C59" s="493" t="s">
        <v>61</v>
      </c>
      <c r="D59" s="498"/>
      <c r="E59" s="498"/>
      <c r="F59" s="498"/>
      <c r="G59" s="494"/>
      <c r="H59" s="80"/>
      <c r="I59" s="499" t="e">
        <f>I57+I49</f>
        <v>#REF!</v>
      </c>
      <c r="J59" s="500"/>
      <c r="K59" s="500"/>
      <c r="L59" s="500"/>
      <c r="M59" s="500"/>
      <c r="N59" s="500"/>
      <c r="O59" s="500"/>
      <c r="P59" s="501"/>
      <c r="Q59" s="69"/>
      <c r="R59" s="61"/>
      <c r="S59" s="59"/>
    </row>
    <row r="60" spans="1:20" s="52" customFormat="1" ht="30" customHeight="1" x14ac:dyDescent="0.2">
      <c r="A60" s="62"/>
      <c r="B60" s="71"/>
      <c r="C60" s="136"/>
      <c r="D60" s="136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72"/>
      <c r="R60" s="61"/>
    </row>
    <row r="61" spans="1:20" s="52" customFormat="1" ht="15" customHeight="1" x14ac:dyDescent="0.2">
      <c r="A61" s="158"/>
      <c r="B61" s="159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59"/>
      <c r="R61" s="51"/>
      <c r="T61" s="12"/>
    </row>
    <row r="62" spans="1:20" s="52" customFormat="1" ht="30" customHeight="1" x14ac:dyDescent="0.2">
      <c r="A62" s="158"/>
      <c r="B62" s="159"/>
      <c r="C62" s="91"/>
      <c r="D62" s="91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59"/>
      <c r="R62" s="51"/>
      <c r="T62" s="29"/>
    </row>
    <row r="63" spans="1:20" s="52" customFormat="1" ht="15" customHeight="1" x14ac:dyDescent="0.2">
      <c r="A63" s="158"/>
      <c r="B63" s="159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59"/>
      <c r="R63" s="51"/>
      <c r="T63" s="29"/>
    </row>
    <row r="64" spans="1:20" s="52" customFormat="1" ht="30" customHeight="1" x14ac:dyDescent="0.2">
      <c r="A64" s="158"/>
      <c r="B64" s="159"/>
      <c r="C64" s="91"/>
      <c r="D64" s="91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59"/>
      <c r="R64" s="51"/>
      <c r="T64" s="12"/>
    </row>
    <row r="65" spans="1:20" s="52" customFormat="1" ht="15" customHeight="1" x14ac:dyDescent="0.2">
      <c r="A65" s="158"/>
      <c r="B65" s="159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59"/>
      <c r="R65" s="51"/>
      <c r="T65" s="12"/>
    </row>
    <row r="66" spans="1:20" s="52" customFormat="1" ht="30" customHeight="1" x14ac:dyDescent="0.2">
      <c r="A66" s="158"/>
      <c r="B66" s="159"/>
      <c r="C66" s="91"/>
      <c r="D66" s="91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59"/>
      <c r="R66" s="51"/>
      <c r="T66" s="29"/>
    </row>
    <row r="67" spans="1:20" s="52" customFormat="1" ht="20.100000000000001" customHeight="1" x14ac:dyDescent="0.2">
      <c r="A67" s="158"/>
      <c r="B67" s="159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59"/>
      <c r="R67" s="51"/>
      <c r="T67" s="12"/>
    </row>
    <row r="68" spans="1:20" s="56" customFormat="1" ht="30" customHeight="1" x14ac:dyDescent="0.2">
      <c r="A68" s="131"/>
      <c r="B68" s="160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60"/>
      <c r="R68" s="60"/>
    </row>
    <row r="69" spans="1:20" s="56" customFormat="1" ht="15" customHeight="1" x14ac:dyDescent="0.2">
      <c r="A69" s="131"/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77"/>
      <c r="R69" s="77"/>
    </row>
    <row r="70" spans="1:20" s="56" customFormat="1" ht="50.1" customHeight="1" x14ac:dyDescent="0.2">
      <c r="A70" s="131"/>
      <c r="B70" s="134"/>
      <c r="C70" s="516"/>
      <c r="D70" s="516"/>
      <c r="E70" s="516"/>
      <c r="F70" s="516"/>
      <c r="G70" s="516"/>
      <c r="H70" s="516"/>
      <c r="I70" s="516"/>
      <c r="J70" s="516"/>
      <c r="K70" s="516"/>
      <c r="L70" s="516"/>
      <c r="M70" s="516"/>
      <c r="N70" s="516"/>
      <c r="O70" s="516"/>
      <c r="P70" s="516"/>
      <c r="Q70" s="60"/>
      <c r="R70" s="60"/>
    </row>
    <row r="71" spans="1:20" s="56" customFormat="1" ht="15" customHeight="1" x14ac:dyDescent="0.2">
      <c r="A71" s="63"/>
      <c r="B71" s="63"/>
      <c r="C71" s="517"/>
      <c r="D71" s="517"/>
      <c r="E71" s="517"/>
      <c r="F71" s="517"/>
      <c r="G71" s="517"/>
      <c r="H71" s="517"/>
      <c r="I71" s="517"/>
      <c r="J71" s="517"/>
      <c r="K71" s="517"/>
      <c r="L71" s="517"/>
      <c r="M71" s="517"/>
      <c r="N71" s="517"/>
      <c r="O71" s="517"/>
      <c r="P71" s="517"/>
      <c r="Q71" s="517"/>
      <c r="R71" s="517"/>
    </row>
  </sheetData>
  <sheetProtection formatCells="0" selectLockedCells="1"/>
  <mergeCells count="55">
    <mergeCell ref="B3:Q4"/>
    <mergeCell ref="E6:Q6"/>
    <mergeCell ref="B8:Q8"/>
    <mergeCell ref="C13:D14"/>
    <mergeCell ref="F13:P14"/>
    <mergeCell ref="Q13:Q14"/>
    <mergeCell ref="Q20:Q21"/>
    <mergeCell ref="C23:D23"/>
    <mergeCell ref="F23:P23"/>
    <mergeCell ref="C27:J29"/>
    <mergeCell ref="L27:P27"/>
    <mergeCell ref="L29:M29"/>
    <mergeCell ref="O29:P29"/>
    <mergeCell ref="F20:P21"/>
    <mergeCell ref="C20:D21"/>
    <mergeCell ref="C31:J31"/>
    <mergeCell ref="L31:M31"/>
    <mergeCell ref="O31:P31"/>
    <mergeCell ref="C33:J33"/>
    <mergeCell ref="L33:M33"/>
    <mergeCell ref="O33:P33"/>
    <mergeCell ref="O43:P43"/>
    <mergeCell ref="C45:G45"/>
    <mergeCell ref="I45:P45"/>
    <mergeCell ref="C41:J41"/>
    <mergeCell ref="C35:J35"/>
    <mergeCell ref="L35:M35"/>
    <mergeCell ref="O35:P35"/>
    <mergeCell ref="C37:J37"/>
    <mergeCell ref="L37:M37"/>
    <mergeCell ref="O37:P37"/>
    <mergeCell ref="C70:P70"/>
    <mergeCell ref="C71:R71"/>
    <mergeCell ref="C49:G49"/>
    <mergeCell ref="I49:P49"/>
    <mergeCell ref="C51:P52"/>
    <mergeCell ref="C54:P55"/>
    <mergeCell ref="C57:G57"/>
    <mergeCell ref="I57:P57"/>
    <mergeCell ref="F18:P18"/>
    <mergeCell ref="C18:D18"/>
    <mergeCell ref="F16:P16"/>
    <mergeCell ref="C16:D16"/>
    <mergeCell ref="C59:G59"/>
    <mergeCell ref="I59:P59"/>
    <mergeCell ref="C47:D47"/>
    <mergeCell ref="F47:G47"/>
    <mergeCell ref="I47:P47"/>
    <mergeCell ref="C39:J39"/>
    <mergeCell ref="L39:M39"/>
    <mergeCell ref="O39:P39"/>
    <mergeCell ref="L41:M41"/>
    <mergeCell ref="O41:P41"/>
    <mergeCell ref="C43:J43"/>
    <mergeCell ref="L43:M43"/>
  </mergeCells>
  <pageMargins left="0.59055118110236227" right="0.39370078740157483" top="0.39370078740157483" bottom="0.31496062992125984" header="0.51181102362204722" footer="0.51181102362204722"/>
  <pageSetup paperSize="9" scale="48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>
    <tabColor rgb="FF92D050"/>
    <pageSetUpPr fitToPage="1"/>
  </sheetPr>
  <dimension ref="A1:AC77"/>
  <sheetViews>
    <sheetView view="pageBreakPreview" zoomScale="55" zoomScaleNormal="85" zoomScaleSheetLayoutView="55" zoomScalePageLayoutView="55" workbookViewId="0">
      <selection activeCell="C10" sqref="C10"/>
    </sheetView>
  </sheetViews>
  <sheetFormatPr baseColWidth="10" defaultColWidth="11.42578125" defaultRowHeight="10.5" x14ac:dyDescent="0.2"/>
  <cols>
    <col min="1" max="1" width="8.5703125" style="57" customWidth="1"/>
    <col min="2" max="2" width="5.7109375" style="57" customWidth="1"/>
    <col min="3" max="3" width="58.5703125" style="57" customWidth="1"/>
    <col min="4" max="4" width="10.7109375" style="57" customWidth="1"/>
    <col min="5" max="7" width="5.7109375" style="57" customWidth="1"/>
    <col min="8" max="8" width="7" style="57" bestFit="1" customWidth="1"/>
    <col min="9" max="11" width="5.7109375" style="57" customWidth="1"/>
    <col min="12" max="13" width="13.7109375" style="57" customWidth="1"/>
    <col min="14" max="14" width="5.7109375" style="57" customWidth="1"/>
    <col min="15" max="16" width="13.7109375" style="57" customWidth="1"/>
    <col min="17" max="17" width="5.7109375" style="57" customWidth="1"/>
    <col min="18" max="18" width="4.7109375" style="57" customWidth="1"/>
    <col min="19" max="22" width="11.42578125" style="57"/>
    <col min="23" max="24" width="15.28515625" style="57" bestFit="1" customWidth="1"/>
    <col min="25" max="25" width="11.42578125" style="57"/>
    <col min="26" max="26" width="13.7109375" style="57" bestFit="1" customWidth="1"/>
    <col min="27" max="27" width="20.28515625" style="57" bestFit="1" customWidth="1"/>
    <col min="28" max="16384" width="11.42578125" style="57"/>
  </cols>
  <sheetData>
    <row r="1" spans="1:29" s="64" customFormat="1" ht="48.75" customHeight="1" x14ac:dyDescent="0.2">
      <c r="A1" s="58"/>
      <c r="B1" s="58"/>
      <c r="D1" s="50"/>
      <c r="E1" s="50"/>
      <c r="F1" s="50"/>
      <c r="G1" s="50"/>
      <c r="H1" s="50"/>
      <c r="I1" s="50"/>
      <c r="J1" s="50"/>
      <c r="K1" s="50"/>
      <c r="L1" s="50"/>
      <c r="M1" s="65"/>
      <c r="N1" s="65"/>
      <c r="O1" s="65"/>
      <c r="P1" s="65"/>
      <c r="Q1" s="65"/>
      <c r="R1" s="65"/>
    </row>
    <row r="2" spans="1:29" s="52" customFormat="1" ht="30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9"/>
      <c r="Q2" s="51"/>
      <c r="R2" s="51"/>
    </row>
    <row r="3" spans="1:29" s="52" customFormat="1" ht="20.100000000000001" customHeight="1" x14ac:dyDescent="0.2">
      <c r="A3" s="48"/>
      <c r="B3" s="563" t="e">
        <f>#REF!</f>
        <v>#REF!</v>
      </c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  <c r="P3" s="564"/>
      <c r="Q3" s="565"/>
      <c r="R3" s="51"/>
    </row>
    <row r="4" spans="1:29" s="52" customFormat="1" ht="20.100000000000001" customHeight="1" x14ac:dyDescent="0.2">
      <c r="A4" s="48"/>
      <c r="B4" s="566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8"/>
      <c r="R4" s="51"/>
    </row>
    <row r="5" spans="1:29" s="52" customFormat="1" ht="15" customHeight="1" x14ac:dyDescent="0.2">
      <c r="A5" s="48"/>
      <c r="B5" s="48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29" s="9" customFormat="1" ht="30" customHeight="1" x14ac:dyDescent="0.2">
      <c r="A6" s="47"/>
      <c r="B6" s="70" t="s">
        <v>5</v>
      </c>
      <c r="E6" s="569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1"/>
      <c r="R6" s="33"/>
      <c r="S6" s="55" t="s">
        <v>6</v>
      </c>
    </row>
    <row r="7" spans="1:29" s="11" customFormat="1" ht="30" customHeight="1" x14ac:dyDescent="0.2">
      <c r="A7" s="8"/>
      <c r="B7" s="8"/>
      <c r="C7" s="9"/>
      <c r="D7" s="9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2"/>
    </row>
    <row r="8" spans="1:29" s="30" customFormat="1" ht="50.1" customHeight="1" thickBot="1" x14ac:dyDescent="0.6">
      <c r="A8" s="28"/>
      <c r="B8" s="572" t="s">
        <v>148</v>
      </c>
      <c r="C8" s="572"/>
      <c r="D8" s="572"/>
      <c r="E8" s="572"/>
      <c r="F8" s="572"/>
      <c r="G8" s="572"/>
      <c r="H8" s="572"/>
      <c r="I8" s="572"/>
      <c r="J8" s="572"/>
      <c r="K8" s="572"/>
      <c r="L8" s="572"/>
      <c r="M8" s="572"/>
      <c r="N8" s="572"/>
      <c r="O8" s="572"/>
      <c r="P8" s="572"/>
      <c r="Q8" s="572"/>
      <c r="R8" s="28"/>
      <c r="AC8" s="261"/>
    </row>
    <row r="9" spans="1:29" s="52" customFormat="1" ht="30" customHeight="1" thickTop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29" s="52" customFormat="1" ht="30" customHeight="1" x14ac:dyDescent="0.2">
      <c r="A10" s="51"/>
      <c r="B10" s="74"/>
      <c r="C10" s="79" t="s">
        <v>152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Z10" s="257"/>
    </row>
    <row r="11" spans="1:29" s="52" customFormat="1" ht="10.15" customHeight="1" x14ac:dyDescent="0.2">
      <c r="A11" s="51"/>
      <c r="B11" s="74"/>
      <c r="C11" s="74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Z11" s="257"/>
    </row>
    <row r="12" spans="1:29" s="52" customFormat="1" ht="19.5" customHeight="1" x14ac:dyDescent="0.2">
      <c r="A12" s="23"/>
      <c r="B12" s="95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90"/>
      <c r="R12" s="67"/>
      <c r="W12" s="262"/>
      <c r="X12" s="262"/>
      <c r="Z12" s="257"/>
      <c r="AA12" s="260"/>
    </row>
    <row r="13" spans="1:29" s="52" customFormat="1" ht="30" customHeight="1" x14ac:dyDescent="0.2">
      <c r="A13" s="62"/>
      <c r="B13" s="97"/>
      <c r="C13" s="573" t="s">
        <v>128</v>
      </c>
      <c r="D13" s="574"/>
      <c r="E13" s="61"/>
      <c r="F13" s="553" t="s">
        <v>132</v>
      </c>
      <c r="G13" s="554"/>
      <c r="H13" s="554"/>
      <c r="I13" s="554"/>
      <c r="J13" s="554"/>
      <c r="K13" s="554"/>
      <c r="L13" s="554"/>
      <c r="M13" s="554"/>
      <c r="N13" s="554"/>
      <c r="O13" s="554"/>
      <c r="P13" s="555"/>
      <c r="Q13" s="581"/>
      <c r="R13" s="61"/>
      <c r="S13" s="59"/>
      <c r="W13" s="262"/>
      <c r="X13" s="262"/>
      <c r="Z13" s="257"/>
      <c r="AA13" s="260"/>
    </row>
    <row r="14" spans="1:29" s="52" customFormat="1" ht="15" customHeight="1" x14ac:dyDescent="0.2">
      <c r="A14" s="62"/>
      <c r="B14" s="97"/>
      <c r="C14" s="575"/>
      <c r="D14" s="576"/>
      <c r="E14" s="61"/>
      <c r="F14" s="556"/>
      <c r="G14" s="557"/>
      <c r="H14" s="557"/>
      <c r="I14" s="557"/>
      <c r="J14" s="557"/>
      <c r="K14" s="557"/>
      <c r="L14" s="557"/>
      <c r="M14" s="557"/>
      <c r="N14" s="557"/>
      <c r="O14" s="557"/>
      <c r="P14" s="558"/>
      <c r="Q14" s="581"/>
      <c r="R14" s="61"/>
      <c r="S14" s="59"/>
      <c r="W14" s="262"/>
      <c r="X14" s="262"/>
      <c r="Z14" s="257"/>
      <c r="AA14" s="260"/>
    </row>
    <row r="15" spans="1:29" s="52" customFormat="1" ht="15" customHeight="1" x14ac:dyDescent="0.2">
      <c r="A15" s="62"/>
      <c r="B15" s="97"/>
      <c r="C15" s="263"/>
      <c r="D15" s="240"/>
      <c r="E15" s="61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35"/>
      <c r="R15" s="61"/>
      <c r="S15" s="59"/>
      <c r="W15" s="262"/>
      <c r="X15" s="262"/>
      <c r="Z15" s="257"/>
      <c r="AA15" s="260"/>
    </row>
    <row r="16" spans="1:29" s="52" customFormat="1" ht="30" customHeight="1" x14ac:dyDescent="0.2">
      <c r="A16" s="62"/>
      <c r="B16" s="97"/>
      <c r="C16" s="493" t="s">
        <v>130</v>
      </c>
      <c r="D16" s="494"/>
      <c r="E16" s="61"/>
      <c r="F16" s="495">
        <v>9560000</v>
      </c>
      <c r="G16" s="496"/>
      <c r="H16" s="496"/>
      <c r="I16" s="496"/>
      <c r="J16" s="496"/>
      <c r="K16" s="496"/>
      <c r="L16" s="496"/>
      <c r="M16" s="496"/>
      <c r="N16" s="496"/>
      <c r="O16" s="496"/>
      <c r="P16" s="497"/>
      <c r="Q16" s="236"/>
      <c r="R16" s="61"/>
      <c r="S16" s="61"/>
      <c r="W16" s="262"/>
      <c r="X16" s="262"/>
      <c r="Z16" s="257"/>
      <c r="AA16" s="260"/>
    </row>
    <row r="17" spans="1:27" s="52" customFormat="1" ht="15" customHeight="1" x14ac:dyDescent="0.35">
      <c r="A17" s="62"/>
      <c r="B17" s="97"/>
      <c r="C17" s="84"/>
      <c r="D17" s="108"/>
      <c r="E17" s="61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37"/>
      <c r="R17" s="61"/>
      <c r="S17" s="59"/>
      <c r="W17" s="262"/>
      <c r="X17" s="262"/>
      <c r="Z17" s="257"/>
      <c r="AA17" s="261"/>
    </row>
    <row r="18" spans="1:27" s="52" customFormat="1" ht="30" customHeight="1" x14ac:dyDescent="0.2">
      <c r="A18" s="62"/>
      <c r="B18" s="97"/>
      <c r="C18" s="493" t="s">
        <v>45</v>
      </c>
      <c r="D18" s="494"/>
      <c r="E18" s="61"/>
      <c r="F18" s="490" t="s">
        <v>136</v>
      </c>
      <c r="G18" s="491"/>
      <c r="H18" s="491"/>
      <c r="I18" s="491"/>
      <c r="J18" s="491"/>
      <c r="K18" s="491"/>
      <c r="L18" s="491"/>
      <c r="M18" s="491"/>
      <c r="N18" s="491"/>
      <c r="O18" s="491"/>
      <c r="P18" s="492"/>
      <c r="Q18" s="238"/>
      <c r="R18" s="61"/>
      <c r="S18" s="61"/>
    </row>
    <row r="19" spans="1:27" s="52" customFormat="1" ht="20.100000000000001" customHeight="1" x14ac:dyDescent="0.2">
      <c r="A19" s="62"/>
      <c r="B19" s="97"/>
      <c r="C19" s="80"/>
      <c r="D19" s="91"/>
      <c r="E19" s="6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237"/>
      <c r="R19" s="61"/>
      <c r="S19" s="61"/>
    </row>
    <row r="20" spans="1:27" s="52" customFormat="1" ht="30" customHeight="1" x14ac:dyDescent="0.2">
      <c r="A20" s="62"/>
      <c r="B20" s="97"/>
      <c r="C20" s="559" t="s">
        <v>58</v>
      </c>
      <c r="D20" s="560"/>
      <c r="E20" s="61"/>
      <c r="F20" s="553" t="s">
        <v>143</v>
      </c>
      <c r="G20" s="554"/>
      <c r="H20" s="554"/>
      <c r="I20" s="554"/>
      <c r="J20" s="554"/>
      <c r="K20" s="554"/>
      <c r="L20" s="554"/>
      <c r="M20" s="554"/>
      <c r="N20" s="554"/>
      <c r="O20" s="554"/>
      <c r="P20" s="555"/>
      <c r="Q20" s="580"/>
      <c r="R20" s="61"/>
      <c r="S20" s="59"/>
    </row>
    <row r="21" spans="1:27" s="52" customFormat="1" ht="15" customHeight="1" x14ac:dyDescent="0.2">
      <c r="A21" s="62"/>
      <c r="B21" s="97"/>
      <c r="C21" s="561"/>
      <c r="D21" s="562"/>
      <c r="E21" s="61"/>
      <c r="F21" s="556"/>
      <c r="G21" s="557"/>
      <c r="H21" s="557"/>
      <c r="I21" s="557"/>
      <c r="J21" s="557"/>
      <c r="K21" s="557"/>
      <c r="L21" s="557"/>
      <c r="M21" s="557"/>
      <c r="N21" s="557"/>
      <c r="O21" s="557"/>
      <c r="P21" s="558"/>
      <c r="Q21" s="580"/>
      <c r="R21" s="61"/>
      <c r="S21" s="59"/>
    </row>
    <row r="22" spans="1:27" s="52" customFormat="1" ht="15" customHeight="1" x14ac:dyDescent="0.2">
      <c r="A22" s="62"/>
      <c r="B22" s="97"/>
      <c r="C22" s="80"/>
      <c r="D22" s="91"/>
      <c r="E22" s="6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237"/>
      <c r="R22" s="61"/>
      <c r="S22" s="59"/>
    </row>
    <row r="23" spans="1:27" s="52" customFormat="1" ht="30" customHeight="1" x14ac:dyDescent="0.2">
      <c r="A23" s="62"/>
      <c r="B23" s="97"/>
      <c r="C23" s="493" t="s">
        <v>46</v>
      </c>
      <c r="D23" s="494"/>
      <c r="E23" s="61"/>
      <c r="F23" s="536"/>
      <c r="G23" s="537"/>
      <c r="H23" s="537"/>
      <c r="I23" s="537"/>
      <c r="J23" s="537"/>
      <c r="K23" s="537"/>
      <c r="L23" s="537"/>
      <c r="M23" s="537"/>
      <c r="N23" s="537"/>
      <c r="O23" s="537"/>
      <c r="P23" s="538"/>
      <c r="Q23" s="236"/>
      <c r="R23" s="61"/>
      <c r="S23" s="61"/>
    </row>
    <row r="24" spans="1:27" s="52" customFormat="1" ht="15" customHeight="1" x14ac:dyDescent="0.2">
      <c r="A24" s="62"/>
      <c r="B24" s="96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4"/>
      <c r="R24" s="51"/>
    </row>
    <row r="25" spans="1:27" s="52" customFormat="1" ht="30" customHeight="1" x14ac:dyDescent="0.2">
      <c r="A25" s="62"/>
      <c r="B25" s="98"/>
      <c r="C25" s="99"/>
      <c r="D25" s="61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61"/>
      <c r="R25" s="61"/>
    </row>
    <row r="26" spans="1:27" s="52" customFormat="1" ht="20.100000000000001" customHeight="1" x14ac:dyDescent="0.2">
      <c r="A26" s="62"/>
      <c r="B26" s="101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73"/>
      <c r="R26" s="61"/>
    </row>
    <row r="27" spans="1:27" s="52" customFormat="1" ht="30" customHeight="1" x14ac:dyDescent="0.2">
      <c r="A27" s="62"/>
      <c r="B27" s="97"/>
      <c r="C27" s="539" t="s">
        <v>47</v>
      </c>
      <c r="D27" s="540"/>
      <c r="E27" s="540"/>
      <c r="F27" s="540"/>
      <c r="G27" s="540"/>
      <c r="H27" s="540"/>
      <c r="I27" s="540"/>
      <c r="J27" s="541"/>
      <c r="K27" s="91"/>
      <c r="L27" s="548" t="s">
        <v>43</v>
      </c>
      <c r="M27" s="549"/>
      <c r="N27" s="549"/>
      <c r="O27" s="549"/>
      <c r="P27" s="550"/>
      <c r="Q27" s="69"/>
      <c r="R27" s="61"/>
      <c r="T27" s="230"/>
    </row>
    <row r="28" spans="1:27" s="52" customFormat="1" ht="20.100000000000001" customHeight="1" x14ac:dyDescent="0.2">
      <c r="A28" s="23"/>
      <c r="B28" s="120"/>
      <c r="C28" s="542"/>
      <c r="D28" s="543"/>
      <c r="E28" s="543"/>
      <c r="F28" s="543"/>
      <c r="G28" s="543"/>
      <c r="H28" s="543"/>
      <c r="I28" s="543"/>
      <c r="J28" s="544"/>
      <c r="K28" s="91"/>
      <c r="L28" s="103"/>
      <c r="M28" s="103"/>
      <c r="N28" s="103"/>
      <c r="O28" s="103"/>
      <c r="P28" s="103"/>
      <c r="Q28" s="117"/>
      <c r="R28" s="67"/>
      <c r="T28" s="230"/>
    </row>
    <row r="29" spans="1:27" s="52" customFormat="1" ht="30" customHeight="1" x14ac:dyDescent="0.2">
      <c r="A29" s="62"/>
      <c r="B29" s="97"/>
      <c r="C29" s="545"/>
      <c r="D29" s="546"/>
      <c r="E29" s="546"/>
      <c r="F29" s="546"/>
      <c r="G29" s="546"/>
      <c r="H29" s="546"/>
      <c r="I29" s="546"/>
      <c r="J29" s="547"/>
      <c r="K29" s="91"/>
      <c r="L29" s="551" t="s">
        <v>49</v>
      </c>
      <c r="M29" s="552"/>
      <c r="N29" s="88"/>
      <c r="O29" s="490" t="s">
        <v>48</v>
      </c>
      <c r="P29" s="492"/>
      <c r="Q29" s="69"/>
      <c r="R29" s="51"/>
      <c r="T29" s="230"/>
    </row>
    <row r="30" spans="1:27" s="52" customFormat="1" ht="15" customHeight="1" x14ac:dyDescent="0.2">
      <c r="A30" s="62"/>
      <c r="B30" s="97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69"/>
      <c r="R30" s="51"/>
    </row>
    <row r="31" spans="1:27" s="52" customFormat="1" ht="30" customHeight="1" x14ac:dyDescent="0.2">
      <c r="A31" s="62"/>
      <c r="B31" s="97"/>
      <c r="C31" s="506" t="s">
        <v>50</v>
      </c>
      <c r="D31" s="507"/>
      <c r="E31" s="507"/>
      <c r="F31" s="507"/>
      <c r="G31" s="507"/>
      <c r="H31" s="507"/>
      <c r="I31" s="507"/>
      <c r="J31" s="508"/>
      <c r="K31" s="91"/>
      <c r="L31" s="509" t="s">
        <v>139</v>
      </c>
      <c r="M31" s="510"/>
      <c r="N31" s="91"/>
      <c r="O31" s="530">
        <v>0</v>
      </c>
      <c r="P31" s="531"/>
      <c r="Q31" s="69"/>
      <c r="R31" s="61"/>
    </row>
    <row r="32" spans="1:27" s="52" customFormat="1" ht="15" customHeight="1" x14ac:dyDescent="0.2">
      <c r="A32" s="62"/>
      <c r="B32" s="97"/>
      <c r="C32" s="91"/>
      <c r="D32" s="91"/>
      <c r="E32" s="91"/>
      <c r="F32" s="91"/>
      <c r="G32" s="91"/>
      <c r="H32" s="91"/>
      <c r="I32" s="91"/>
      <c r="J32" s="91"/>
      <c r="K32" s="91"/>
      <c r="L32" s="125"/>
      <c r="M32" s="125"/>
      <c r="N32" s="91"/>
      <c r="O32" s="258"/>
      <c r="P32" s="258"/>
      <c r="Q32" s="69"/>
      <c r="R32" s="51"/>
    </row>
    <row r="33" spans="1:18" s="52" customFormat="1" ht="30" customHeight="1" x14ac:dyDescent="0.2">
      <c r="A33" s="62"/>
      <c r="B33" s="97"/>
      <c r="C33" s="506" t="s">
        <v>51</v>
      </c>
      <c r="D33" s="507"/>
      <c r="E33" s="507"/>
      <c r="F33" s="507"/>
      <c r="G33" s="507"/>
      <c r="H33" s="507"/>
      <c r="I33" s="507"/>
      <c r="J33" s="508"/>
      <c r="K33" s="91"/>
      <c r="L33" s="509" t="s">
        <v>139</v>
      </c>
      <c r="M33" s="510"/>
      <c r="N33" s="91"/>
      <c r="O33" s="530">
        <v>0</v>
      </c>
      <c r="P33" s="531"/>
      <c r="Q33" s="69"/>
      <c r="R33" s="61"/>
    </row>
    <row r="34" spans="1:18" s="52" customFormat="1" ht="15" customHeight="1" x14ac:dyDescent="0.2">
      <c r="A34" s="62"/>
      <c r="B34" s="97"/>
      <c r="C34" s="91"/>
      <c r="D34" s="91"/>
      <c r="E34" s="91"/>
      <c r="F34" s="91"/>
      <c r="G34" s="91"/>
      <c r="H34" s="91"/>
      <c r="I34" s="91"/>
      <c r="J34" s="91"/>
      <c r="K34" s="91"/>
      <c r="L34" s="125"/>
      <c r="M34" s="125"/>
      <c r="N34" s="91"/>
      <c r="O34" s="258"/>
      <c r="P34" s="258"/>
      <c r="Q34" s="69"/>
      <c r="R34" s="51"/>
    </row>
    <row r="35" spans="1:18" s="52" customFormat="1" ht="30" customHeight="1" x14ac:dyDescent="0.2">
      <c r="A35" s="62"/>
      <c r="B35" s="97"/>
      <c r="C35" s="506" t="s">
        <v>52</v>
      </c>
      <c r="D35" s="507"/>
      <c r="E35" s="507"/>
      <c r="F35" s="507"/>
      <c r="G35" s="507"/>
      <c r="H35" s="507"/>
      <c r="I35" s="507"/>
      <c r="J35" s="508"/>
      <c r="K35" s="91"/>
      <c r="L35" s="509" t="s">
        <v>139</v>
      </c>
      <c r="M35" s="510"/>
      <c r="N35" s="91"/>
      <c r="O35" s="530">
        <v>0</v>
      </c>
      <c r="P35" s="531"/>
      <c r="Q35" s="69"/>
      <c r="R35" s="61"/>
    </row>
    <row r="36" spans="1:18" s="52" customFormat="1" ht="20.100000000000001" customHeight="1" x14ac:dyDescent="0.2">
      <c r="A36" s="62"/>
      <c r="B36" s="97"/>
      <c r="C36" s="91"/>
      <c r="D36" s="91"/>
      <c r="E36" s="91"/>
      <c r="F36" s="91"/>
      <c r="G36" s="91"/>
      <c r="H36" s="91"/>
      <c r="I36" s="91"/>
      <c r="J36" s="91"/>
      <c r="K36" s="91"/>
      <c r="L36" s="125"/>
      <c r="M36" s="125"/>
      <c r="N36" s="91"/>
      <c r="O36" s="258"/>
      <c r="P36" s="258"/>
      <c r="Q36" s="69"/>
      <c r="R36" s="61"/>
    </row>
    <row r="37" spans="1:18" s="52" customFormat="1" ht="30" customHeight="1" x14ac:dyDescent="0.2">
      <c r="A37" s="62"/>
      <c r="B37" s="97"/>
      <c r="C37" s="506" t="s">
        <v>53</v>
      </c>
      <c r="D37" s="507"/>
      <c r="E37" s="507"/>
      <c r="F37" s="507"/>
      <c r="G37" s="507"/>
      <c r="H37" s="507"/>
      <c r="I37" s="507"/>
      <c r="J37" s="508"/>
      <c r="K37" s="91"/>
      <c r="L37" s="578">
        <v>0.15</v>
      </c>
      <c r="M37" s="579"/>
      <c r="N37" s="91"/>
      <c r="O37" s="530">
        <v>0</v>
      </c>
      <c r="P37" s="531"/>
      <c r="Q37" s="69"/>
      <c r="R37" s="61"/>
    </row>
    <row r="38" spans="1:18" s="52" customFormat="1" ht="20.100000000000001" customHeight="1" x14ac:dyDescent="0.2">
      <c r="A38" s="23"/>
      <c r="B38" s="120"/>
      <c r="C38" s="103"/>
      <c r="D38" s="103"/>
      <c r="E38" s="103"/>
      <c r="F38" s="103"/>
      <c r="G38" s="103"/>
      <c r="H38" s="103"/>
      <c r="I38" s="103"/>
      <c r="J38" s="103"/>
      <c r="K38" s="103"/>
      <c r="L38" s="125"/>
      <c r="M38" s="125"/>
      <c r="N38" s="103"/>
      <c r="O38" s="259"/>
      <c r="P38" s="259"/>
      <c r="Q38" s="117"/>
      <c r="R38" s="67"/>
    </row>
    <row r="39" spans="1:18" s="52" customFormat="1" ht="30" customHeight="1" x14ac:dyDescent="0.2">
      <c r="A39" s="62"/>
      <c r="B39" s="97"/>
      <c r="C39" s="506" t="s">
        <v>54</v>
      </c>
      <c r="D39" s="507"/>
      <c r="E39" s="507"/>
      <c r="F39" s="507"/>
      <c r="G39" s="507"/>
      <c r="H39" s="507"/>
      <c r="I39" s="507"/>
      <c r="J39" s="508"/>
      <c r="K39" s="91"/>
      <c r="L39" s="578">
        <v>0.22</v>
      </c>
      <c r="M39" s="579"/>
      <c r="N39" s="88"/>
      <c r="O39" s="530">
        <f>L39*F23</f>
        <v>0</v>
      </c>
      <c r="P39" s="531"/>
      <c r="Q39" s="69"/>
      <c r="R39" s="51"/>
    </row>
    <row r="40" spans="1:18" s="52" customFormat="1" ht="15" customHeight="1" x14ac:dyDescent="0.2">
      <c r="A40" s="62"/>
      <c r="B40" s="97"/>
      <c r="C40" s="91"/>
      <c r="D40" s="91"/>
      <c r="E40" s="91"/>
      <c r="F40" s="91"/>
      <c r="G40" s="91"/>
      <c r="H40" s="91"/>
      <c r="I40" s="91"/>
      <c r="J40" s="91"/>
      <c r="K40" s="91"/>
      <c r="L40" s="125"/>
      <c r="M40" s="125"/>
      <c r="N40" s="91"/>
      <c r="O40" s="258"/>
      <c r="P40" s="258"/>
      <c r="Q40" s="69"/>
      <c r="R40" s="51"/>
    </row>
    <row r="41" spans="1:18" s="52" customFormat="1" ht="30" customHeight="1" x14ac:dyDescent="0.2">
      <c r="A41" s="62"/>
      <c r="B41" s="97"/>
      <c r="C41" s="506" t="s">
        <v>55</v>
      </c>
      <c r="D41" s="507"/>
      <c r="E41" s="507"/>
      <c r="F41" s="507"/>
      <c r="G41" s="507"/>
      <c r="H41" s="507"/>
      <c r="I41" s="507"/>
      <c r="J41" s="508"/>
      <c r="K41" s="91"/>
      <c r="L41" s="578">
        <v>0.01</v>
      </c>
      <c r="M41" s="579"/>
      <c r="N41" s="88"/>
      <c r="O41" s="530">
        <f>L41*F23</f>
        <v>0</v>
      </c>
      <c r="P41" s="531"/>
      <c r="Q41" s="69"/>
      <c r="R41" s="61"/>
    </row>
    <row r="42" spans="1:18" s="52" customFormat="1" ht="20.100000000000001" customHeight="1" x14ac:dyDescent="0.2">
      <c r="A42" s="62"/>
      <c r="B42" s="97"/>
      <c r="C42" s="91"/>
      <c r="D42" s="91"/>
      <c r="E42" s="91"/>
      <c r="F42" s="91"/>
      <c r="G42" s="91"/>
      <c r="H42" s="91"/>
      <c r="I42" s="91"/>
      <c r="J42" s="91"/>
      <c r="K42" s="91"/>
      <c r="L42" s="125"/>
      <c r="M42" s="125"/>
      <c r="N42" s="91"/>
      <c r="O42" s="258"/>
      <c r="P42" s="258"/>
      <c r="Q42" s="69"/>
      <c r="R42" s="61"/>
    </row>
    <row r="43" spans="1:18" s="52" customFormat="1" ht="30" customHeight="1" x14ac:dyDescent="0.2">
      <c r="A43" s="62"/>
      <c r="B43" s="97"/>
      <c r="C43" s="506" t="s">
        <v>145</v>
      </c>
      <c r="D43" s="507"/>
      <c r="E43" s="507"/>
      <c r="F43" s="507"/>
      <c r="G43" s="507"/>
      <c r="H43" s="507"/>
      <c r="I43" s="507"/>
      <c r="J43" s="508"/>
      <c r="K43" s="91"/>
      <c r="L43" s="578">
        <v>0.01</v>
      </c>
      <c r="M43" s="579"/>
      <c r="N43" s="91"/>
      <c r="O43" s="530">
        <f>L43*F29</f>
        <v>0</v>
      </c>
      <c r="P43" s="531"/>
      <c r="Q43" s="69"/>
      <c r="R43" s="61"/>
    </row>
    <row r="44" spans="1:18" s="52" customFormat="1" ht="20.100000000000001" customHeight="1" x14ac:dyDescent="0.2">
      <c r="A44" s="23"/>
      <c r="B44" s="120"/>
      <c r="C44" s="103"/>
      <c r="D44" s="103"/>
      <c r="E44" s="103"/>
      <c r="F44" s="103"/>
      <c r="G44" s="103"/>
      <c r="H44" s="103"/>
      <c r="I44" s="103"/>
      <c r="J44" s="103"/>
      <c r="K44" s="103"/>
      <c r="L44" s="125"/>
      <c r="M44" s="125"/>
      <c r="N44" s="103"/>
      <c r="O44" s="259"/>
      <c r="P44" s="259"/>
      <c r="Q44" s="117"/>
      <c r="R44" s="67"/>
    </row>
    <row r="45" spans="1:18" s="52" customFormat="1" ht="30" customHeight="1" x14ac:dyDescent="0.2">
      <c r="A45" s="62"/>
      <c r="B45" s="97"/>
      <c r="C45" s="506" t="s">
        <v>146</v>
      </c>
      <c r="D45" s="507"/>
      <c r="E45" s="507"/>
      <c r="F45" s="507"/>
      <c r="G45" s="507"/>
      <c r="H45" s="507"/>
      <c r="I45" s="507"/>
      <c r="J45" s="508"/>
      <c r="K45" s="91"/>
      <c r="L45" s="578">
        <v>0.2</v>
      </c>
      <c r="M45" s="579"/>
      <c r="N45" s="88"/>
      <c r="O45" s="530">
        <f>L45*F29</f>
        <v>0</v>
      </c>
      <c r="P45" s="531"/>
      <c r="Q45" s="69"/>
      <c r="R45" s="51"/>
    </row>
    <row r="46" spans="1:18" s="52" customFormat="1" ht="15" customHeight="1" x14ac:dyDescent="0.2">
      <c r="A46" s="62"/>
      <c r="B46" s="97"/>
      <c r="C46" s="91"/>
      <c r="D46" s="91"/>
      <c r="E46" s="91"/>
      <c r="F46" s="91"/>
      <c r="G46" s="91"/>
      <c r="H46" s="91"/>
      <c r="I46" s="91"/>
      <c r="J46" s="91"/>
      <c r="K46" s="91"/>
      <c r="L46" s="125"/>
      <c r="M46" s="125"/>
      <c r="N46" s="91"/>
      <c r="O46" s="258"/>
      <c r="P46" s="258"/>
      <c r="Q46" s="69"/>
      <c r="R46" s="51"/>
    </row>
    <row r="47" spans="1:18" s="52" customFormat="1" ht="30" customHeight="1" x14ac:dyDescent="0.2">
      <c r="A47" s="62"/>
      <c r="B47" s="97"/>
      <c r="C47" s="506" t="s">
        <v>147</v>
      </c>
      <c r="D47" s="507"/>
      <c r="E47" s="507"/>
      <c r="F47" s="507"/>
      <c r="G47" s="507"/>
      <c r="H47" s="507"/>
      <c r="I47" s="507"/>
      <c r="J47" s="508"/>
      <c r="K47" s="91"/>
      <c r="L47" s="578">
        <v>0.09</v>
      </c>
      <c r="M47" s="579"/>
      <c r="N47" s="88"/>
      <c r="O47" s="530">
        <f>L47*F29</f>
        <v>0</v>
      </c>
      <c r="P47" s="531"/>
      <c r="Q47" s="69"/>
      <c r="R47" s="61"/>
    </row>
    <row r="48" spans="1:18" s="52" customFormat="1" ht="15" customHeight="1" x14ac:dyDescent="0.2">
      <c r="A48" s="62"/>
      <c r="B48" s="97"/>
      <c r="C48" s="91"/>
      <c r="D48" s="91"/>
      <c r="E48" s="91"/>
      <c r="F48" s="91"/>
      <c r="G48" s="91"/>
      <c r="H48" s="91"/>
      <c r="I48" s="91"/>
      <c r="J48" s="91"/>
      <c r="K48" s="91"/>
      <c r="L48" s="125"/>
      <c r="M48" s="125"/>
      <c r="N48" s="91"/>
      <c r="O48" s="258"/>
      <c r="P48" s="258"/>
      <c r="Q48" s="69"/>
      <c r="R48" s="51"/>
    </row>
    <row r="49" spans="1:20" s="52" customFormat="1" ht="30" customHeight="1" x14ac:dyDescent="0.2">
      <c r="A49" s="62"/>
      <c r="B49" s="97"/>
      <c r="C49" s="513" t="s">
        <v>57</v>
      </c>
      <c r="D49" s="514"/>
      <c r="E49" s="514"/>
      <c r="F49" s="514"/>
      <c r="G49" s="514"/>
      <c r="H49" s="514"/>
      <c r="I49" s="514"/>
      <c r="J49" s="515"/>
      <c r="K49" s="91"/>
      <c r="L49" s="509">
        <f>L37+L39+L41+L43+L45+L47</f>
        <v>0.68</v>
      </c>
      <c r="M49" s="510"/>
      <c r="N49" s="91"/>
      <c r="O49" s="530">
        <f>O37+O41+O39</f>
        <v>0</v>
      </c>
      <c r="P49" s="531"/>
      <c r="Q49" s="69"/>
      <c r="R49" s="51"/>
    </row>
    <row r="50" spans="1:20" s="52" customFormat="1" ht="15" customHeight="1" x14ac:dyDescent="0.2">
      <c r="A50" s="62"/>
      <c r="B50" s="68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69"/>
      <c r="R50" s="51"/>
    </row>
    <row r="51" spans="1:20" s="52" customFormat="1" ht="30" customHeight="1" x14ac:dyDescent="0.2">
      <c r="A51" s="62"/>
      <c r="B51" s="97"/>
      <c r="C51" s="532" t="s">
        <v>65</v>
      </c>
      <c r="D51" s="533"/>
      <c r="E51" s="533"/>
      <c r="F51" s="533"/>
      <c r="G51" s="534"/>
      <c r="H51" s="84"/>
      <c r="I51" s="499">
        <f>O49</f>
        <v>0</v>
      </c>
      <c r="J51" s="500"/>
      <c r="K51" s="500"/>
      <c r="L51" s="500"/>
      <c r="M51" s="500"/>
      <c r="N51" s="500"/>
      <c r="O51" s="500"/>
      <c r="P51" s="501"/>
      <c r="Q51" s="69"/>
      <c r="R51" s="61"/>
      <c r="S51" s="59"/>
    </row>
    <row r="52" spans="1:20" s="52" customFormat="1" ht="15" customHeight="1" x14ac:dyDescent="0.2">
      <c r="A52" s="62"/>
      <c r="B52" s="97"/>
      <c r="C52" s="104"/>
      <c r="D52" s="104"/>
      <c r="E52" s="61"/>
      <c r="F52" s="108"/>
      <c r="G52" s="108"/>
      <c r="H52" s="108"/>
      <c r="I52" s="109"/>
      <c r="J52" s="109"/>
      <c r="K52" s="109"/>
      <c r="L52" s="109"/>
      <c r="M52" s="109"/>
      <c r="N52" s="109"/>
      <c r="O52" s="109"/>
      <c r="P52" s="109"/>
      <c r="Q52" s="69"/>
      <c r="R52" s="61"/>
      <c r="S52" s="59"/>
    </row>
    <row r="53" spans="1:20" s="52" customFormat="1" ht="30" customHeight="1" x14ac:dyDescent="0.2">
      <c r="A53" s="62"/>
      <c r="B53" s="97"/>
      <c r="C53" s="502" t="s">
        <v>62</v>
      </c>
      <c r="D53" s="503"/>
      <c r="E53" s="85"/>
      <c r="F53" s="504">
        <v>0</v>
      </c>
      <c r="G53" s="505"/>
      <c r="H53" s="231"/>
      <c r="I53" s="499">
        <f>I51*F53</f>
        <v>0</v>
      </c>
      <c r="J53" s="500"/>
      <c r="K53" s="500"/>
      <c r="L53" s="500"/>
      <c r="M53" s="500"/>
      <c r="N53" s="500"/>
      <c r="O53" s="500"/>
      <c r="P53" s="501"/>
      <c r="Q53" s="69"/>
      <c r="R53" s="61"/>
      <c r="S53" s="59"/>
    </row>
    <row r="54" spans="1:20" s="52" customFormat="1" ht="15" customHeight="1" x14ac:dyDescent="0.2">
      <c r="A54" s="62"/>
      <c r="B54" s="97"/>
      <c r="C54" s="91"/>
      <c r="D54" s="91"/>
      <c r="E54" s="61"/>
      <c r="F54" s="108"/>
      <c r="G54" s="108"/>
      <c r="H54" s="108"/>
      <c r="I54" s="109"/>
      <c r="J54" s="109"/>
      <c r="K54" s="109"/>
      <c r="L54" s="109"/>
      <c r="M54" s="109"/>
      <c r="N54" s="109"/>
      <c r="O54" s="109"/>
      <c r="P54" s="109"/>
      <c r="Q54" s="69"/>
      <c r="R54" s="61"/>
      <c r="S54" s="61"/>
    </row>
    <row r="55" spans="1:20" s="52" customFormat="1" ht="30" customHeight="1" x14ac:dyDescent="0.2">
      <c r="A55" s="62"/>
      <c r="B55" s="97"/>
      <c r="C55" s="493" t="s">
        <v>59</v>
      </c>
      <c r="D55" s="498"/>
      <c r="E55" s="498"/>
      <c r="F55" s="498"/>
      <c r="G55" s="494"/>
      <c r="H55" s="80"/>
      <c r="I55" s="499">
        <f>I53+I51</f>
        <v>0</v>
      </c>
      <c r="J55" s="500"/>
      <c r="K55" s="500"/>
      <c r="L55" s="500"/>
      <c r="M55" s="500"/>
      <c r="N55" s="500"/>
      <c r="O55" s="500"/>
      <c r="P55" s="501"/>
      <c r="Q55" s="69"/>
      <c r="R55" s="61"/>
      <c r="S55" s="59"/>
    </row>
    <row r="56" spans="1:20" s="52" customFormat="1" ht="15" hidden="1" customHeight="1" x14ac:dyDescent="0.2">
      <c r="A56" s="62"/>
      <c r="B56" s="68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69"/>
      <c r="R56" s="51"/>
    </row>
    <row r="57" spans="1:20" s="52" customFormat="1" ht="30" hidden="1" customHeight="1" x14ac:dyDescent="0.2">
      <c r="A57" s="62"/>
      <c r="B57" s="68"/>
      <c r="C57" s="518" t="s">
        <v>99</v>
      </c>
      <c r="D57" s="519"/>
      <c r="E57" s="519"/>
      <c r="F57" s="519"/>
      <c r="G57" s="519"/>
      <c r="H57" s="519"/>
      <c r="I57" s="519"/>
      <c r="J57" s="519"/>
      <c r="K57" s="519"/>
      <c r="L57" s="519"/>
      <c r="M57" s="519"/>
      <c r="N57" s="519"/>
      <c r="O57" s="519"/>
      <c r="P57" s="520"/>
      <c r="Q57" s="69"/>
      <c r="R57" s="61"/>
      <c r="T57" s="230" t="s">
        <v>88</v>
      </c>
    </row>
    <row r="58" spans="1:20" s="52" customFormat="1" ht="106.5" hidden="1" customHeight="1" x14ac:dyDescent="0.2">
      <c r="A58" s="62"/>
      <c r="B58" s="68"/>
      <c r="C58" s="521"/>
      <c r="D58" s="522"/>
      <c r="E58" s="522"/>
      <c r="F58" s="522"/>
      <c r="G58" s="522"/>
      <c r="H58" s="522"/>
      <c r="I58" s="522"/>
      <c r="J58" s="522"/>
      <c r="K58" s="522"/>
      <c r="L58" s="522"/>
      <c r="M58" s="522"/>
      <c r="N58" s="522"/>
      <c r="O58" s="522"/>
      <c r="P58" s="523"/>
      <c r="Q58" s="66"/>
      <c r="R58" s="51"/>
      <c r="T58" s="230" t="s">
        <v>89</v>
      </c>
    </row>
    <row r="59" spans="1:20" s="52" customFormat="1" ht="15" hidden="1" customHeight="1" x14ac:dyDescent="0.2">
      <c r="A59" s="62"/>
      <c r="B59" s="97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69"/>
      <c r="R59" s="51"/>
    </row>
    <row r="60" spans="1:20" s="52" customFormat="1" ht="30" hidden="1" customHeight="1" x14ac:dyDescent="0.2">
      <c r="A60" s="62"/>
      <c r="B60" s="68"/>
      <c r="C60" s="518" t="s">
        <v>67</v>
      </c>
      <c r="D60" s="524"/>
      <c r="E60" s="524"/>
      <c r="F60" s="524"/>
      <c r="G60" s="524"/>
      <c r="H60" s="524"/>
      <c r="I60" s="524"/>
      <c r="J60" s="524"/>
      <c r="K60" s="524"/>
      <c r="L60" s="524"/>
      <c r="M60" s="524"/>
      <c r="N60" s="524"/>
      <c r="O60" s="524"/>
      <c r="P60" s="525"/>
      <c r="Q60" s="66"/>
      <c r="R60" s="51"/>
    </row>
    <row r="61" spans="1:20" s="52" customFormat="1" ht="33" hidden="1" customHeight="1" x14ac:dyDescent="0.2">
      <c r="A61" s="62"/>
      <c r="B61" s="68"/>
      <c r="C61" s="526"/>
      <c r="D61" s="527"/>
      <c r="E61" s="527"/>
      <c r="F61" s="527"/>
      <c r="G61" s="527"/>
      <c r="H61" s="527"/>
      <c r="I61" s="527"/>
      <c r="J61" s="527"/>
      <c r="K61" s="527"/>
      <c r="L61" s="527"/>
      <c r="M61" s="527"/>
      <c r="N61" s="527"/>
      <c r="O61" s="527"/>
      <c r="P61" s="528"/>
      <c r="Q61" s="66"/>
      <c r="R61" s="51"/>
    </row>
    <row r="62" spans="1:20" s="52" customFormat="1" ht="15" customHeight="1" x14ac:dyDescent="0.2">
      <c r="A62" s="62"/>
      <c r="B62" s="97"/>
      <c r="C62" s="104"/>
      <c r="D62" s="104"/>
      <c r="E62" s="61"/>
      <c r="F62" s="108"/>
      <c r="G62" s="108"/>
      <c r="H62" s="108"/>
      <c r="I62" s="109"/>
      <c r="J62" s="109"/>
      <c r="K62" s="109"/>
      <c r="L62" s="109"/>
      <c r="M62" s="109"/>
      <c r="N62" s="109"/>
      <c r="O62" s="109"/>
      <c r="P62" s="109"/>
      <c r="Q62" s="69"/>
      <c r="R62" s="61"/>
      <c r="S62" s="59"/>
    </row>
    <row r="63" spans="1:20" s="52" customFormat="1" ht="30" customHeight="1" x14ac:dyDescent="0.2">
      <c r="A63" s="62"/>
      <c r="B63" s="97"/>
      <c r="C63" s="502" t="s">
        <v>60</v>
      </c>
      <c r="D63" s="529"/>
      <c r="E63" s="529"/>
      <c r="F63" s="529"/>
      <c r="G63" s="503"/>
      <c r="H63" s="231"/>
      <c r="I63" s="499">
        <f>I55*0.19</f>
        <v>0</v>
      </c>
      <c r="J63" s="500"/>
      <c r="K63" s="500"/>
      <c r="L63" s="500"/>
      <c r="M63" s="500"/>
      <c r="N63" s="500"/>
      <c r="O63" s="500"/>
      <c r="P63" s="501"/>
      <c r="Q63" s="69"/>
      <c r="R63" s="61"/>
      <c r="S63" s="59"/>
    </row>
    <row r="64" spans="1:20" s="52" customFormat="1" ht="15" customHeight="1" x14ac:dyDescent="0.2">
      <c r="A64" s="62"/>
      <c r="B64" s="97"/>
      <c r="C64" s="91"/>
      <c r="D64" s="91"/>
      <c r="E64" s="61"/>
      <c r="F64" s="108"/>
      <c r="G64" s="108"/>
      <c r="H64" s="108"/>
      <c r="I64" s="109"/>
      <c r="J64" s="109"/>
      <c r="K64" s="109"/>
      <c r="L64" s="109"/>
      <c r="M64" s="109"/>
      <c r="N64" s="109"/>
      <c r="O64" s="109"/>
      <c r="P64" s="109"/>
      <c r="Q64" s="69"/>
      <c r="R64" s="61"/>
      <c r="S64" s="61"/>
    </row>
    <row r="65" spans="1:20" s="52" customFormat="1" ht="30" customHeight="1" x14ac:dyDescent="0.2">
      <c r="A65" s="62"/>
      <c r="B65" s="97"/>
      <c r="C65" s="493" t="s">
        <v>61</v>
      </c>
      <c r="D65" s="498"/>
      <c r="E65" s="498"/>
      <c r="F65" s="498"/>
      <c r="G65" s="494"/>
      <c r="H65" s="80"/>
      <c r="I65" s="499">
        <f>I63+I55</f>
        <v>0</v>
      </c>
      <c r="J65" s="500"/>
      <c r="K65" s="500"/>
      <c r="L65" s="500"/>
      <c r="M65" s="500"/>
      <c r="N65" s="500"/>
      <c r="O65" s="500"/>
      <c r="P65" s="501"/>
      <c r="Q65" s="69"/>
      <c r="R65" s="61"/>
      <c r="S65" s="59"/>
    </row>
    <row r="66" spans="1:20" s="52" customFormat="1" ht="30" customHeight="1" x14ac:dyDescent="0.2">
      <c r="A66" s="62"/>
      <c r="B66" s="71"/>
      <c r="C66" s="136"/>
      <c r="D66" s="136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72"/>
      <c r="R66" s="61"/>
    </row>
    <row r="67" spans="1:20" s="52" customFormat="1" ht="15" customHeight="1" x14ac:dyDescent="0.2">
      <c r="A67" s="158"/>
      <c r="B67" s="159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59"/>
      <c r="R67" s="51"/>
      <c r="T67" s="12"/>
    </row>
    <row r="68" spans="1:20" s="52" customFormat="1" ht="30" customHeight="1" x14ac:dyDescent="0.2">
      <c r="A68" s="158"/>
      <c r="B68" s="159"/>
      <c r="C68" s="91"/>
      <c r="D68" s="91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59"/>
      <c r="R68" s="51"/>
      <c r="T68" s="29"/>
    </row>
    <row r="69" spans="1:20" s="52" customFormat="1" ht="15" customHeight="1" x14ac:dyDescent="0.2">
      <c r="A69" s="158"/>
      <c r="B69" s="159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59"/>
      <c r="R69" s="51"/>
      <c r="T69" s="29"/>
    </row>
    <row r="70" spans="1:20" s="52" customFormat="1" ht="30" customHeight="1" x14ac:dyDescent="0.2">
      <c r="A70" s="158"/>
      <c r="B70" s="159"/>
      <c r="C70" s="91"/>
      <c r="D70" s="91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59"/>
      <c r="R70" s="51"/>
      <c r="T70" s="12"/>
    </row>
    <row r="71" spans="1:20" s="52" customFormat="1" ht="15" customHeight="1" x14ac:dyDescent="0.2">
      <c r="A71" s="158"/>
      <c r="B71" s="159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59"/>
      <c r="R71" s="51"/>
      <c r="T71" s="12"/>
    </row>
    <row r="72" spans="1:20" s="52" customFormat="1" ht="30" customHeight="1" x14ac:dyDescent="0.2">
      <c r="A72" s="158"/>
      <c r="B72" s="159"/>
      <c r="C72" s="91"/>
      <c r="D72" s="91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59"/>
      <c r="R72" s="51"/>
      <c r="T72" s="29"/>
    </row>
    <row r="73" spans="1:20" s="52" customFormat="1" ht="20.100000000000001" customHeight="1" x14ac:dyDescent="0.2">
      <c r="A73" s="158"/>
      <c r="B73" s="159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59"/>
      <c r="R73" s="51"/>
      <c r="T73" s="12"/>
    </row>
    <row r="74" spans="1:20" s="56" customFormat="1" ht="30" customHeight="1" x14ac:dyDescent="0.2">
      <c r="A74" s="131"/>
      <c r="B74" s="160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60"/>
      <c r="R74" s="60"/>
    </row>
    <row r="75" spans="1:20" s="56" customFormat="1" ht="15" customHeight="1" x14ac:dyDescent="0.2">
      <c r="A75" s="131"/>
      <c r="B75" s="131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77"/>
      <c r="R75" s="77"/>
    </row>
    <row r="76" spans="1:20" s="56" customFormat="1" ht="50.1" customHeight="1" x14ac:dyDescent="0.2">
      <c r="A76" s="131"/>
      <c r="B76" s="134"/>
      <c r="C76" s="516"/>
      <c r="D76" s="516"/>
      <c r="E76" s="516"/>
      <c r="F76" s="516"/>
      <c r="G76" s="516"/>
      <c r="H76" s="516"/>
      <c r="I76" s="516"/>
      <c r="J76" s="516"/>
      <c r="K76" s="516"/>
      <c r="L76" s="516"/>
      <c r="M76" s="516"/>
      <c r="N76" s="516"/>
      <c r="O76" s="516"/>
      <c r="P76" s="516"/>
      <c r="Q76" s="60"/>
      <c r="R76" s="60"/>
    </row>
    <row r="77" spans="1:20" s="56" customFormat="1" ht="15" customHeight="1" x14ac:dyDescent="0.2">
      <c r="A77" s="63"/>
      <c r="B77" s="63"/>
      <c r="C77" s="517"/>
      <c r="D77" s="517"/>
      <c r="E77" s="517"/>
      <c r="F77" s="517"/>
      <c r="G77" s="517"/>
      <c r="H77" s="517"/>
      <c r="I77" s="517"/>
      <c r="J77" s="517"/>
      <c r="K77" s="517"/>
      <c r="L77" s="517"/>
      <c r="M77" s="517"/>
      <c r="N77" s="517"/>
      <c r="O77" s="517"/>
      <c r="P77" s="517"/>
      <c r="Q77" s="517"/>
      <c r="R77" s="517"/>
    </row>
  </sheetData>
  <sheetProtection formatCells="0" selectLockedCells="1"/>
  <mergeCells count="64">
    <mergeCell ref="O43:P43"/>
    <mergeCell ref="C45:J45"/>
    <mergeCell ref="L45:M45"/>
    <mergeCell ref="O45:P45"/>
    <mergeCell ref="C47:J47"/>
    <mergeCell ref="L47:M47"/>
    <mergeCell ref="O47:P47"/>
    <mergeCell ref="B3:Q4"/>
    <mergeCell ref="E6:Q6"/>
    <mergeCell ref="B8:Q8"/>
    <mergeCell ref="C13:D14"/>
    <mergeCell ref="F13:P14"/>
    <mergeCell ref="Q13:Q14"/>
    <mergeCell ref="C16:D16"/>
    <mergeCell ref="F16:P16"/>
    <mergeCell ref="C18:D18"/>
    <mergeCell ref="F18:P18"/>
    <mergeCell ref="C20:D21"/>
    <mergeCell ref="F20:P21"/>
    <mergeCell ref="Q20:Q21"/>
    <mergeCell ref="C23:D23"/>
    <mergeCell ref="F23:P23"/>
    <mergeCell ref="C27:J29"/>
    <mergeCell ref="L27:P27"/>
    <mergeCell ref="L29:M29"/>
    <mergeCell ref="O29:P29"/>
    <mergeCell ref="C31:J31"/>
    <mergeCell ref="L31:M31"/>
    <mergeCell ref="O31:P31"/>
    <mergeCell ref="C33:J33"/>
    <mergeCell ref="L33:M33"/>
    <mergeCell ref="O33:P33"/>
    <mergeCell ref="C35:J35"/>
    <mergeCell ref="L35:M35"/>
    <mergeCell ref="O35:P35"/>
    <mergeCell ref="C37:J37"/>
    <mergeCell ref="L37:M37"/>
    <mergeCell ref="O37:P37"/>
    <mergeCell ref="C53:D53"/>
    <mergeCell ref="F53:G53"/>
    <mergeCell ref="I53:P53"/>
    <mergeCell ref="C39:J39"/>
    <mergeCell ref="L39:M39"/>
    <mergeCell ref="O39:P39"/>
    <mergeCell ref="C41:J41"/>
    <mergeCell ref="L41:M41"/>
    <mergeCell ref="O41:P41"/>
    <mergeCell ref="C49:J49"/>
    <mergeCell ref="L49:M49"/>
    <mergeCell ref="O49:P49"/>
    <mergeCell ref="C51:G51"/>
    <mergeCell ref="I51:P51"/>
    <mergeCell ref="C43:J43"/>
    <mergeCell ref="L43:M43"/>
    <mergeCell ref="C65:G65"/>
    <mergeCell ref="I65:P65"/>
    <mergeCell ref="C76:P76"/>
    <mergeCell ref="C77:R77"/>
    <mergeCell ref="C55:G55"/>
    <mergeCell ref="I55:P55"/>
    <mergeCell ref="C57:P58"/>
    <mergeCell ref="C60:P61"/>
    <mergeCell ref="C63:G63"/>
    <mergeCell ref="I63:P63"/>
  </mergeCells>
  <pageMargins left="0.59055118110236227" right="0.39370078740157483" top="0.39370078740157483" bottom="0.31496062992125984" header="0.51181102362204722" footer="0.51181102362204722"/>
  <pageSetup paperSize="9" scale="4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>
    <tabColor rgb="FF92D050"/>
    <pageSetUpPr fitToPage="1"/>
  </sheetPr>
  <dimension ref="A1:AC53"/>
  <sheetViews>
    <sheetView view="pageBreakPreview" zoomScale="55" zoomScaleNormal="85" zoomScaleSheetLayoutView="55" zoomScalePageLayoutView="55" workbookViewId="0">
      <selection activeCell="C17" sqref="C17:J17"/>
    </sheetView>
  </sheetViews>
  <sheetFormatPr baseColWidth="10" defaultColWidth="11.42578125" defaultRowHeight="10.5" x14ac:dyDescent="0.2"/>
  <cols>
    <col min="1" max="1" width="8.5703125" style="57" customWidth="1"/>
    <col min="2" max="2" width="5.7109375" style="57" customWidth="1"/>
    <col min="3" max="3" width="58.5703125" style="57" customWidth="1"/>
    <col min="4" max="4" width="10.7109375" style="57" customWidth="1"/>
    <col min="5" max="7" width="5.7109375" style="57" customWidth="1"/>
    <col min="8" max="8" width="7" style="57" bestFit="1" customWidth="1"/>
    <col min="9" max="11" width="5.7109375" style="57" customWidth="1"/>
    <col min="12" max="13" width="13.7109375" style="57" customWidth="1"/>
    <col min="14" max="14" width="5.7109375" style="57" customWidth="1"/>
    <col min="15" max="16" width="13.7109375" style="57" customWidth="1"/>
    <col min="17" max="17" width="5.7109375" style="57" customWidth="1"/>
    <col min="18" max="18" width="4.7109375" style="57" customWidth="1"/>
    <col min="19" max="22" width="11.42578125" style="57"/>
    <col min="23" max="24" width="15.28515625" style="57" bestFit="1" customWidth="1"/>
    <col min="25" max="25" width="11.42578125" style="57"/>
    <col min="26" max="26" width="13.7109375" style="57" bestFit="1" customWidth="1"/>
    <col min="27" max="27" width="20.28515625" style="57" bestFit="1" customWidth="1"/>
    <col min="28" max="16384" width="11.42578125" style="57"/>
  </cols>
  <sheetData>
    <row r="1" spans="1:29" s="64" customFormat="1" ht="48.75" customHeight="1" x14ac:dyDescent="0.2">
      <c r="A1" s="58"/>
      <c r="B1" s="58"/>
      <c r="D1" s="50"/>
      <c r="E1" s="50"/>
      <c r="F1" s="50"/>
      <c r="G1" s="50"/>
      <c r="H1" s="50"/>
      <c r="I1" s="50"/>
      <c r="J1" s="50"/>
      <c r="K1" s="50"/>
      <c r="L1" s="50"/>
      <c r="M1" s="65"/>
      <c r="N1" s="65"/>
      <c r="O1" s="65"/>
      <c r="P1" s="65"/>
      <c r="Q1" s="65"/>
      <c r="R1" s="65"/>
    </row>
    <row r="2" spans="1:29" s="52" customFormat="1" ht="30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9"/>
      <c r="Q2" s="51"/>
      <c r="R2" s="51"/>
    </row>
    <row r="3" spans="1:29" s="52" customFormat="1" ht="20.100000000000001" customHeight="1" x14ac:dyDescent="0.2">
      <c r="A3" s="48"/>
      <c r="B3" s="563" t="e">
        <f>#REF!</f>
        <v>#REF!</v>
      </c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  <c r="P3" s="564"/>
      <c r="Q3" s="565"/>
      <c r="R3" s="51"/>
    </row>
    <row r="4" spans="1:29" s="52" customFormat="1" ht="20.100000000000001" customHeight="1" x14ac:dyDescent="0.2">
      <c r="A4" s="48"/>
      <c r="B4" s="566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8"/>
      <c r="R4" s="51"/>
    </row>
    <row r="5" spans="1:29" s="52" customFormat="1" ht="15" customHeight="1" x14ac:dyDescent="0.2">
      <c r="A5" s="48"/>
      <c r="B5" s="48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29" s="9" customFormat="1" ht="30" customHeight="1" x14ac:dyDescent="0.2">
      <c r="A6" s="47"/>
      <c r="B6" s="70" t="s">
        <v>5</v>
      </c>
      <c r="E6" s="569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1"/>
      <c r="R6" s="33"/>
      <c r="S6" s="55" t="s">
        <v>6</v>
      </c>
    </row>
    <row r="7" spans="1:29" s="11" customFormat="1" ht="30" customHeight="1" x14ac:dyDescent="0.2">
      <c r="A7" s="8"/>
      <c r="B7" s="8"/>
      <c r="C7" s="9"/>
      <c r="D7" s="9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2"/>
    </row>
    <row r="8" spans="1:29" s="30" customFormat="1" ht="50.1" customHeight="1" thickBot="1" x14ac:dyDescent="0.6">
      <c r="A8" s="28"/>
      <c r="B8" s="572" t="s">
        <v>155</v>
      </c>
      <c r="C8" s="572"/>
      <c r="D8" s="572"/>
      <c r="E8" s="572"/>
      <c r="F8" s="572"/>
      <c r="G8" s="572"/>
      <c r="H8" s="572"/>
      <c r="I8" s="572"/>
      <c r="J8" s="572"/>
      <c r="K8" s="572"/>
      <c r="L8" s="572"/>
      <c r="M8" s="572"/>
      <c r="N8" s="572"/>
      <c r="O8" s="572"/>
      <c r="P8" s="572"/>
      <c r="Q8" s="572"/>
      <c r="R8" s="28"/>
      <c r="AC8" s="261"/>
    </row>
    <row r="9" spans="1:29" s="52" customFormat="1" ht="30" customHeight="1" thickTop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29" s="52" customFormat="1" ht="30" customHeight="1" x14ac:dyDescent="0.2">
      <c r="A10" s="51"/>
      <c r="B10" s="74"/>
      <c r="C10" s="79" t="s">
        <v>140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Z10" s="257"/>
    </row>
    <row r="11" spans="1:29" s="52" customFormat="1" ht="20.25" customHeight="1" x14ac:dyDescent="0.2">
      <c r="A11" s="62"/>
      <c r="B11" s="98"/>
      <c r="C11" s="99"/>
      <c r="D11" s="61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61"/>
      <c r="R11" s="61"/>
    </row>
    <row r="12" spans="1:29" s="52" customFormat="1" ht="20.100000000000001" customHeight="1" x14ac:dyDescent="0.2">
      <c r="A12" s="62"/>
      <c r="B12" s="101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73"/>
      <c r="R12" s="61"/>
    </row>
    <row r="13" spans="1:29" s="52" customFormat="1" ht="30" customHeight="1" x14ac:dyDescent="0.2">
      <c r="A13" s="62"/>
      <c r="B13" s="97"/>
      <c r="C13" s="539" t="s">
        <v>47</v>
      </c>
      <c r="D13" s="540"/>
      <c r="E13" s="540"/>
      <c r="F13" s="540"/>
      <c r="G13" s="540"/>
      <c r="H13" s="540"/>
      <c r="I13" s="540"/>
      <c r="J13" s="541"/>
      <c r="K13" s="91"/>
      <c r="L13" s="548" t="s">
        <v>43</v>
      </c>
      <c r="M13" s="549"/>
      <c r="N13" s="549"/>
      <c r="O13" s="549"/>
      <c r="P13" s="550"/>
      <c r="Q13" s="69"/>
      <c r="R13" s="61"/>
      <c r="T13" s="230"/>
    </row>
    <row r="14" spans="1:29" s="52" customFormat="1" ht="20.100000000000001" customHeight="1" x14ac:dyDescent="0.2">
      <c r="A14" s="23"/>
      <c r="B14" s="120"/>
      <c r="C14" s="542"/>
      <c r="D14" s="543"/>
      <c r="E14" s="543"/>
      <c r="F14" s="543"/>
      <c r="G14" s="543"/>
      <c r="H14" s="543"/>
      <c r="I14" s="543"/>
      <c r="J14" s="544"/>
      <c r="K14" s="91"/>
      <c r="L14" s="103"/>
      <c r="M14" s="103"/>
      <c r="N14" s="103"/>
      <c r="O14" s="103"/>
      <c r="P14" s="103"/>
      <c r="Q14" s="117"/>
      <c r="R14" s="67"/>
      <c r="T14" s="230"/>
    </row>
    <row r="15" spans="1:29" s="52" customFormat="1" ht="30" customHeight="1" x14ac:dyDescent="0.2">
      <c r="A15" s="62"/>
      <c r="B15" s="97"/>
      <c r="C15" s="545"/>
      <c r="D15" s="546"/>
      <c r="E15" s="546"/>
      <c r="F15" s="546"/>
      <c r="G15" s="546"/>
      <c r="H15" s="546"/>
      <c r="I15" s="546"/>
      <c r="J15" s="547"/>
      <c r="K15" s="91"/>
      <c r="L15" s="551" t="s">
        <v>49</v>
      </c>
      <c r="M15" s="552"/>
      <c r="N15" s="88"/>
      <c r="O15" s="490" t="s">
        <v>48</v>
      </c>
      <c r="P15" s="492"/>
      <c r="Q15" s="69"/>
      <c r="R15" s="51"/>
      <c r="T15" s="230"/>
    </row>
    <row r="16" spans="1:29" s="52" customFormat="1" ht="15" customHeight="1" x14ac:dyDescent="0.2">
      <c r="A16" s="62"/>
      <c r="B16" s="97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69"/>
      <c r="R16" s="51"/>
    </row>
    <row r="17" spans="1:19" s="52" customFormat="1" ht="30" customHeight="1" x14ac:dyDescent="0.2">
      <c r="A17" s="62"/>
      <c r="B17" s="97"/>
      <c r="C17" s="506" t="s">
        <v>156</v>
      </c>
      <c r="D17" s="507"/>
      <c r="E17" s="507"/>
      <c r="F17" s="507"/>
      <c r="G17" s="507"/>
      <c r="H17" s="507"/>
      <c r="I17" s="507"/>
      <c r="J17" s="508"/>
      <c r="K17" s="91"/>
      <c r="L17" s="578"/>
      <c r="M17" s="579"/>
      <c r="N17" s="91"/>
      <c r="O17" s="530">
        <v>0</v>
      </c>
      <c r="P17" s="531"/>
      <c r="Q17" s="69"/>
      <c r="R17" s="61"/>
    </row>
    <row r="18" spans="1:19" s="52" customFormat="1" ht="15" customHeight="1" x14ac:dyDescent="0.2">
      <c r="A18" s="62"/>
      <c r="B18" s="97"/>
      <c r="C18" s="91"/>
      <c r="D18" s="91"/>
      <c r="E18" s="91"/>
      <c r="F18" s="91"/>
      <c r="G18" s="91"/>
      <c r="H18" s="91"/>
      <c r="I18" s="91"/>
      <c r="J18" s="91"/>
      <c r="K18" s="91"/>
      <c r="L18" s="125"/>
      <c r="M18" s="125"/>
      <c r="N18" s="91"/>
      <c r="O18" s="258"/>
      <c r="P18" s="258"/>
      <c r="Q18" s="69"/>
      <c r="R18" s="51"/>
    </row>
    <row r="19" spans="1:19" s="52" customFormat="1" ht="30" customHeight="1" x14ac:dyDescent="0.2">
      <c r="A19" s="62"/>
      <c r="B19" s="97"/>
      <c r="C19" s="506" t="s">
        <v>51</v>
      </c>
      <c r="D19" s="507"/>
      <c r="E19" s="507"/>
      <c r="F19" s="507"/>
      <c r="G19" s="507"/>
      <c r="H19" s="507"/>
      <c r="I19" s="507"/>
      <c r="J19" s="508"/>
      <c r="K19" s="91"/>
      <c r="L19" s="578"/>
      <c r="M19" s="579"/>
      <c r="N19" s="91"/>
      <c r="O19" s="530">
        <v>0</v>
      </c>
      <c r="P19" s="531"/>
      <c r="Q19" s="69"/>
      <c r="R19" s="61"/>
    </row>
    <row r="20" spans="1:19" s="52" customFormat="1" ht="15" customHeight="1" x14ac:dyDescent="0.2">
      <c r="A20" s="62"/>
      <c r="B20" s="97"/>
      <c r="C20" s="91"/>
      <c r="D20" s="91"/>
      <c r="E20" s="91"/>
      <c r="F20" s="91"/>
      <c r="G20" s="91"/>
      <c r="H20" s="91"/>
      <c r="I20" s="91"/>
      <c r="J20" s="91"/>
      <c r="K20" s="91"/>
      <c r="L20" s="125"/>
      <c r="M20" s="125"/>
      <c r="N20" s="91"/>
      <c r="O20" s="258"/>
      <c r="P20" s="258"/>
      <c r="Q20" s="69"/>
      <c r="R20" s="51"/>
    </row>
    <row r="21" spans="1:19" s="52" customFormat="1" ht="30" customHeight="1" x14ac:dyDescent="0.2">
      <c r="A21" s="62"/>
      <c r="B21" s="97"/>
      <c r="C21" s="506" t="s">
        <v>52</v>
      </c>
      <c r="D21" s="507"/>
      <c r="E21" s="507"/>
      <c r="F21" s="507"/>
      <c r="G21" s="507"/>
      <c r="H21" s="507"/>
      <c r="I21" s="507"/>
      <c r="J21" s="508"/>
      <c r="K21" s="91"/>
      <c r="L21" s="578"/>
      <c r="M21" s="579"/>
      <c r="N21" s="91"/>
      <c r="O21" s="530">
        <v>0</v>
      </c>
      <c r="P21" s="531"/>
      <c r="Q21" s="69"/>
      <c r="R21" s="61"/>
    </row>
    <row r="22" spans="1:19" s="52" customFormat="1" ht="20.100000000000001" customHeight="1" x14ac:dyDescent="0.2">
      <c r="A22" s="62"/>
      <c r="B22" s="97"/>
      <c r="C22" s="91"/>
      <c r="D22" s="91"/>
      <c r="E22" s="91"/>
      <c r="F22" s="91"/>
      <c r="G22" s="91"/>
      <c r="H22" s="91"/>
      <c r="I22" s="91"/>
      <c r="J22" s="91"/>
      <c r="K22" s="91"/>
      <c r="L22" s="125"/>
      <c r="M22" s="125"/>
      <c r="N22" s="91"/>
      <c r="O22" s="258"/>
      <c r="P22" s="258"/>
      <c r="Q22" s="69"/>
      <c r="R22" s="61"/>
    </row>
    <row r="23" spans="1:19" s="52" customFormat="1" ht="30" customHeight="1" x14ac:dyDescent="0.2">
      <c r="A23" s="62"/>
      <c r="B23" s="97"/>
      <c r="C23" s="506" t="s">
        <v>53</v>
      </c>
      <c r="D23" s="507"/>
      <c r="E23" s="507"/>
      <c r="F23" s="507"/>
      <c r="G23" s="507"/>
      <c r="H23" s="507"/>
      <c r="I23" s="507"/>
      <c r="J23" s="508"/>
      <c r="K23" s="91"/>
      <c r="L23" s="578"/>
      <c r="M23" s="579"/>
      <c r="N23" s="91"/>
      <c r="O23" s="530" t="e">
        <f>L23*#REF!</f>
        <v>#REF!</v>
      </c>
      <c r="P23" s="531"/>
      <c r="Q23" s="69"/>
      <c r="R23" s="61"/>
    </row>
    <row r="24" spans="1:19" s="52" customFormat="1" ht="20.100000000000001" customHeight="1" x14ac:dyDescent="0.2">
      <c r="A24" s="23"/>
      <c r="B24" s="120"/>
      <c r="C24" s="103"/>
      <c r="D24" s="103"/>
      <c r="E24" s="103"/>
      <c r="F24" s="103"/>
      <c r="G24" s="103"/>
      <c r="H24" s="103"/>
      <c r="I24" s="103"/>
      <c r="J24" s="103"/>
      <c r="K24" s="103"/>
      <c r="L24" s="125"/>
      <c r="M24" s="125"/>
      <c r="N24" s="103"/>
      <c r="O24" s="259"/>
      <c r="P24" s="259"/>
      <c r="Q24" s="117"/>
      <c r="R24" s="67"/>
    </row>
    <row r="25" spans="1:19" s="52" customFormat="1" ht="30" customHeight="1" x14ac:dyDescent="0.2">
      <c r="A25" s="62"/>
      <c r="B25" s="97"/>
      <c r="C25" s="506" t="s">
        <v>54</v>
      </c>
      <c r="D25" s="507"/>
      <c r="E25" s="507"/>
      <c r="F25" s="507"/>
      <c r="G25" s="507"/>
      <c r="H25" s="507"/>
      <c r="I25" s="507"/>
      <c r="J25" s="508"/>
      <c r="K25" s="91"/>
      <c r="L25" s="578"/>
      <c r="M25" s="579"/>
      <c r="N25" s="88"/>
      <c r="O25" s="530" t="e">
        <f>L25*#REF!</f>
        <v>#REF!</v>
      </c>
      <c r="P25" s="531"/>
      <c r="Q25" s="69"/>
      <c r="R25" s="51"/>
    </row>
    <row r="26" spans="1:19" s="52" customFormat="1" ht="15" customHeight="1" x14ac:dyDescent="0.2">
      <c r="A26" s="62"/>
      <c r="B26" s="97"/>
      <c r="C26" s="91"/>
      <c r="D26" s="91"/>
      <c r="E26" s="91"/>
      <c r="F26" s="91"/>
      <c r="G26" s="91"/>
      <c r="H26" s="91"/>
      <c r="I26" s="91"/>
      <c r="J26" s="91"/>
      <c r="K26" s="91"/>
      <c r="L26" s="125"/>
      <c r="M26" s="125"/>
      <c r="N26" s="91"/>
      <c r="O26" s="258"/>
      <c r="P26" s="258"/>
      <c r="Q26" s="69"/>
      <c r="R26" s="51"/>
    </row>
    <row r="27" spans="1:19" s="52" customFormat="1" ht="30" customHeight="1" x14ac:dyDescent="0.2">
      <c r="A27" s="62"/>
      <c r="B27" s="97"/>
      <c r="C27" s="506" t="s">
        <v>55</v>
      </c>
      <c r="D27" s="507"/>
      <c r="E27" s="507"/>
      <c r="F27" s="507"/>
      <c r="G27" s="507"/>
      <c r="H27" s="507"/>
      <c r="I27" s="507"/>
      <c r="J27" s="508"/>
      <c r="K27" s="91"/>
      <c r="L27" s="578"/>
      <c r="M27" s="579"/>
      <c r="N27" s="88"/>
      <c r="O27" s="530" t="e">
        <f>L27*#REF!</f>
        <v>#REF!</v>
      </c>
      <c r="P27" s="531"/>
      <c r="Q27" s="69"/>
      <c r="R27" s="61"/>
    </row>
    <row r="28" spans="1:19" s="52" customFormat="1" ht="15" customHeight="1" x14ac:dyDescent="0.2">
      <c r="A28" s="62"/>
      <c r="B28" s="97"/>
      <c r="C28" s="91"/>
      <c r="D28" s="91"/>
      <c r="E28" s="91"/>
      <c r="F28" s="91"/>
      <c r="G28" s="91"/>
      <c r="H28" s="91"/>
      <c r="I28" s="91"/>
      <c r="J28" s="91"/>
      <c r="K28" s="91"/>
      <c r="L28" s="125"/>
      <c r="M28" s="125"/>
      <c r="N28" s="91"/>
      <c r="O28" s="258"/>
      <c r="P28" s="258"/>
      <c r="Q28" s="69"/>
      <c r="R28" s="51"/>
    </row>
    <row r="29" spans="1:19" s="52" customFormat="1" ht="30" customHeight="1" x14ac:dyDescent="0.2">
      <c r="A29" s="62"/>
      <c r="B29" s="97"/>
      <c r="C29" s="513" t="s">
        <v>57</v>
      </c>
      <c r="D29" s="514"/>
      <c r="E29" s="514"/>
      <c r="F29" s="514"/>
      <c r="G29" s="514"/>
      <c r="H29" s="514"/>
      <c r="I29" s="514"/>
      <c r="J29" s="515"/>
      <c r="K29" s="91"/>
      <c r="L29" s="509">
        <f>L23+L25+L27+L21+L19+L17</f>
        <v>0</v>
      </c>
      <c r="M29" s="510"/>
      <c r="N29" s="91"/>
      <c r="O29" s="530" t="e">
        <f>O17+O19+O21+O23+O25+O27</f>
        <v>#REF!</v>
      </c>
      <c r="P29" s="531"/>
      <c r="Q29" s="69"/>
      <c r="R29" s="51"/>
    </row>
    <row r="30" spans="1:19" s="52" customFormat="1" ht="15" customHeight="1" x14ac:dyDescent="0.2">
      <c r="A30" s="62"/>
      <c r="B30" s="97"/>
      <c r="C30" s="91"/>
      <c r="D30" s="91"/>
      <c r="E30" s="61"/>
      <c r="F30" s="108"/>
      <c r="G30" s="108"/>
      <c r="H30" s="108"/>
      <c r="I30" s="109"/>
      <c r="J30" s="109"/>
      <c r="K30" s="109"/>
      <c r="L30" s="109"/>
      <c r="M30" s="109"/>
      <c r="N30" s="109"/>
      <c r="O30" s="109"/>
      <c r="P30" s="109"/>
      <c r="Q30" s="69"/>
      <c r="R30" s="61"/>
      <c r="S30" s="61"/>
    </row>
    <row r="31" spans="1:19" s="52" customFormat="1" ht="30" customHeight="1" x14ac:dyDescent="0.2">
      <c r="A31" s="62"/>
      <c r="B31" s="97"/>
      <c r="C31" s="493" t="s">
        <v>59</v>
      </c>
      <c r="D31" s="498"/>
      <c r="E31" s="498"/>
      <c r="F31" s="498"/>
      <c r="G31" s="494"/>
      <c r="H31" s="80"/>
      <c r="I31" s="499" t="e">
        <f>O29</f>
        <v>#REF!</v>
      </c>
      <c r="J31" s="500"/>
      <c r="K31" s="500"/>
      <c r="L31" s="500"/>
      <c r="M31" s="500"/>
      <c r="N31" s="500"/>
      <c r="O31" s="500"/>
      <c r="P31" s="501"/>
      <c r="Q31" s="69"/>
      <c r="R31" s="61"/>
      <c r="S31" s="59"/>
    </row>
    <row r="32" spans="1:19" s="52" customFormat="1" ht="15" hidden="1" customHeight="1" x14ac:dyDescent="0.2">
      <c r="A32" s="62"/>
      <c r="B32" s="68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69"/>
      <c r="R32" s="51"/>
    </row>
    <row r="33" spans="1:20" s="52" customFormat="1" ht="30" hidden="1" customHeight="1" x14ac:dyDescent="0.2">
      <c r="A33" s="62"/>
      <c r="B33" s="68"/>
      <c r="C33" s="518" t="s">
        <v>99</v>
      </c>
      <c r="D33" s="519"/>
      <c r="E33" s="519"/>
      <c r="F33" s="519"/>
      <c r="G33" s="519"/>
      <c r="H33" s="519"/>
      <c r="I33" s="519"/>
      <c r="J33" s="519"/>
      <c r="K33" s="519"/>
      <c r="L33" s="519"/>
      <c r="M33" s="519"/>
      <c r="N33" s="519"/>
      <c r="O33" s="519"/>
      <c r="P33" s="520"/>
      <c r="Q33" s="69"/>
      <c r="R33" s="61"/>
      <c r="T33" s="230" t="s">
        <v>88</v>
      </c>
    </row>
    <row r="34" spans="1:20" s="52" customFormat="1" ht="106.5" hidden="1" customHeight="1" x14ac:dyDescent="0.2">
      <c r="A34" s="62"/>
      <c r="B34" s="68"/>
      <c r="C34" s="521"/>
      <c r="D34" s="522"/>
      <c r="E34" s="522"/>
      <c r="F34" s="522"/>
      <c r="G34" s="522"/>
      <c r="H34" s="522"/>
      <c r="I34" s="522"/>
      <c r="J34" s="522"/>
      <c r="K34" s="522"/>
      <c r="L34" s="522"/>
      <c r="M34" s="522"/>
      <c r="N34" s="522"/>
      <c r="O34" s="522"/>
      <c r="P34" s="523"/>
      <c r="Q34" s="66"/>
      <c r="R34" s="51"/>
      <c r="T34" s="230" t="s">
        <v>89</v>
      </c>
    </row>
    <row r="35" spans="1:20" s="52" customFormat="1" ht="15" hidden="1" customHeight="1" x14ac:dyDescent="0.2">
      <c r="A35" s="62"/>
      <c r="B35" s="97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69"/>
      <c r="R35" s="51"/>
    </row>
    <row r="36" spans="1:20" s="52" customFormat="1" ht="30" hidden="1" customHeight="1" x14ac:dyDescent="0.2">
      <c r="A36" s="62"/>
      <c r="B36" s="68"/>
      <c r="C36" s="518" t="s">
        <v>67</v>
      </c>
      <c r="D36" s="524"/>
      <c r="E36" s="524"/>
      <c r="F36" s="524"/>
      <c r="G36" s="524"/>
      <c r="H36" s="524"/>
      <c r="I36" s="524"/>
      <c r="J36" s="524"/>
      <c r="K36" s="524"/>
      <c r="L36" s="524"/>
      <c r="M36" s="524"/>
      <c r="N36" s="524"/>
      <c r="O36" s="524"/>
      <c r="P36" s="525"/>
      <c r="Q36" s="66"/>
      <c r="R36" s="51"/>
    </row>
    <row r="37" spans="1:20" s="52" customFormat="1" ht="33" hidden="1" customHeight="1" x14ac:dyDescent="0.2">
      <c r="A37" s="62"/>
      <c r="B37" s="68"/>
      <c r="C37" s="526"/>
      <c r="D37" s="527"/>
      <c r="E37" s="527"/>
      <c r="F37" s="527"/>
      <c r="G37" s="527"/>
      <c r="H37" s="527"/>
      <c r="I37" s="527"/>
      <c r="J37" s="527"/>
      <c r="K37" s="527"/>
      <c r="L37" s="527"/>
      <c r="M37" s="527"/>
      <c r="N37" s="527"/>
      <c r="O37" s="527"/>
      <c r="P37" s="528"/>
      <c r="Q37" s="66"/>
      <c r="R37" s="51"/>
    </row>
    <row r="38" spans="1:20" s="52" customFormat="1" ht="15" customHeight="1" x14ac:dyDescent="0.2">
      <c r="A38" s="62"/>
      <c r="B38" s="97"/>
      <c r="C38" s="104"/>
      <c r="D38" s="104"/>
      <c r="E38" s="61"/>
      <c r="F38" s="108"/>
      <c r="G38" s="108"/>
      <c r="H38" s="108"/>
      <c r="I38" s="109"/>
      <c r="J38" s="109"/>
      <c r="K38" s="109"/>
      <c r="L38" s="109"/>
      <c r="M38" s="109"/>
      <c r="N38" s="109"/>
      <c r="O38" s="109"/>
      <c r="P38" s="109"/>
      <c r="Q38" s="69"/>
      <c r="R38" s="61"/>
      <c r="S38" s="59"/>
    </row>
    <row r="39" spans="1:20" s="52" customFormat="1" ht="30" customHeight="1" x14ac:dyDescent="0.2">
      <c r="A39" s="62"/>
      <c r="B39" s="97"/>
      <c r="C39" s="502" t="s">
        <v>60</v>
      </c>
      <c r="D39" s="529"/>
      <c r="E39" s="529"/>
      <c r="F39" s="529"/>
      <c r="G39" s="503"/>
      <c r="H39" s="231"/>
      <c r="I39" s="499" t="e">
        <f>I31*0.19</f>
        <v>#REF!</v>
      </c>
      <c r="J39" s="500"/>
      <c r="K39" s="500"/>
      <c r="L39" s="500"/>
      <c r="M39" s="500"/>
      <c r="N39" s="500"/>
      <c r="O39" s="500"/>
      <c r="P39" s="501"/>
      <c r="Q39" s="69"/>
      <c r="R39" s="61"/>
      <c r="S39" s="59"/>
    </row>
    <row r="40" spans="1:20" s="52" customFormat="1" ht="15" customHeight="1" x14ac:dyDescent="0.2">
      <c r="A40" s="62"/>
      <c r="B40" s="97"/>
      <c r="C40" s="91"/>
      <c r="D40" s="91"/>
      <c r="E40" s="61"/>
      <c r="F40" s="108"/>
      <c r="G40" s="108"/>
      <c r="H40" s="108"/>
      <c r="I40" s="109"/>
      <c r="J40" s="109"/>
      <c r="K40" s="109"/>
      <c r="L40" s="109"/>
      <c r="M40" s="109"/>
      <c r="N40" s="109"/>
      <c r="O40" s="109"/>
      <c r="P40" s="109"/>
      <c r="Q40" s="69"/>
      <c r="R40" s="61"/>
      <c r="S40" s="61"/>
    </row>
    <row r="41" spans="1:20" s="52" customFormat="1" ht="30" customHeight="1" x14ac:dyDescent="0.2">
      <c r="A41" s="62"/>
      <c r="B41" s="97"/>
      <c r="C41" s="493" t="s">
        <v>61</v>
      </c>
      <c r="D41" s="498"/>
      <c r="E41" s="498"/>
      <c r="F41" s="498"/>
      <c r="G41" s="494"/>
      <c r="H41" s="80"/>
      <c r="I41" s="499" t="e">
        <f>I39+I31</f>
        <v>#REF!</v>
      </c>
      <c r="J41" s="500"/>
      <c r="K41" s="500"/>
      <c r="L41" s="500"/>
      <c r="M41" s="500"/>
      <c r="N41" s="500"/>
      <c r="O41" s="500"/>
      <c r="P41" s="501"/>
      <c r="Q41" s="69"/>
      <c r="R41" s="61"/>
      <c r="S41" s="59"/>
    </row>
    <row r="42" spans="1:20" s="52" customFormat="1" ht="30" customHeight="1" x14ac:dyDescent="0.2">
      <c r="A42" s="62"/>
      <c r="B42" s="71"/>
      <c r="C42" s="136"/>
      <c r="D42" s="136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72"/>
      <c r="R42" s="61"/>
    </row>
    <row r="43" spans="1:20" s="52" customFormat="1" ht="15" customHeight="1" x14ac:dyDescent="0.2">
      <c r="A43" s="158"/>
      <c r="B43" s="159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59"/>
      <c r="R43" s="51"/>
      <c r="T43" s="12"/>
    </row>
    <row r="44" spans="1:20" s="52" customFormat="1" ht="30" customHeight="1" x14ac:dyDescent="0.2">
      <c r="A44" s="158"/>
      <c r="B44" s="159"/>
      <c r="C44" s="91"/>
      <c r="D44" s="91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59"/>
      <c r="R44" s="51"/>
      <c r="T44" s="29"/>
    </row>
    <row r="45" spans="1:20" s="52" customFormat="1" ht="15" customHeight="1" x14ac:dyDescent="0.2">
      <c r="A45" s="158"/>
      <c r="B45" s="159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59"/>
      <c r="R45" s="51"/>
      <c r="T45" s="29"/>
    </row>
    <row r="46" spans="1:20" s="52" customFormat="1" ht="30" customHeight="1" x14ac:dyDescent="0.2">
      <c r="A46" s="158"/>
      <c r="B46" s="159"/>
      <c r="C46" s="91"/>
      <c r="D46" s="91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59"/>
      <c r="R46" s="51"/>
      <c r="T46" s="12"/>
    </row>
    <row r="47" spans="1:20" s="52" customFormat="1" ht="15" customHeight="1" x14ac:dyDescent="0.2">
      <c r="A47" s="158"/>
      <c r="B47" s="159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59"/>
      <c r="R47" s="51"/>
      <c r="T47" s="12"/>
    </row>
    <row r="48" spans="1:20" s="52" customFormat="1" ht="30" customHeight="1" x14ac:dyDescent="0.2">
      <c r="A48" s="158"/>
      <c r="B48" s="159"/>
      <c r="C48" s="91"/>
      <c r="D48" s="91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59"/>
      <c r="R48" s="51"/>
      <c r="T48" s="29"/>
    </row>
    <row r="49" spans="1:20" s="52" customFormat="1" ht="20.100000000000001" customHeight="1" x14ac:dyDescent="0.2">
      <c r="A49" s="158"/>
      <c r="B49" s="159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59"/>
      <c r="R49" s="51"/>
      <c r="T49" s="12"/>
    </row>
    <row r="50" spans="1:20" s="56" customFormat="1" ht="30" customHeight="1" x14ac:dyDescent="0.2">
      <c r="A50" s="131"/>
      <c r="B50" s="160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60"/>
      <c r="R50" s="60"/>
    </row>
    <row r="51" spans="1:20" s="56" customFormat="1" ht="15" customHeight="1" x14ac:dyDescent="0.2">
      <c r="A51" s="131"/>
      <c r="B51" s="131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77"/>
      <c r="R51" s="77"/>
    </row>
    <row r="52" spans="1:20" s="56" customFormat="1" ht="50.1" customHeight="1" x14ac:dyDescent="0.2">
      <c r="A52" s="131"/>
      <c r="B52" s="134"/>
      <c r="C52" s="516"/>
      <c r="D52" s="516"/>
      <c r="E52" s="516"/>
      <c r="F52" s="516"/>
      <c r="G52" s="516"/>
      <c r="H52" s="516"/>
      <c r="I52" s="516"/>
      <c r="J52" s="516"/>
      <c r="K52" s="516"/>
      <c r="L52" s="516"/>
      <c r="M52" s="516"/>
      <c r="N52" s="516"/>
      <c r="O52" s="516"/>
      <c r="P52" s="516"/>
      <c r="Q52" s="60"/>
      <c r="R52" s="60"/>
    </row>
    <row r="53" spans="1:20" s="56" customFormat="1" ht="15" customHeight="1" x14ac:dyDescent="0.2">
      <c r="A53" s="63"/>
      <c r="B53" s="63"/>
      <c r="C53" s="517"/>
      <c r="D53" s="517"/>
      <c r="E53" s="517"/>
      <c r="F53" s="517"/>
      <c r="G53" s="517"/>
      <c r="H53" s="517"/>
      <c r="I53" s="517"/>
      <c r="J53" s="517"/>
      <c r="K53" s="517"/>
      <c r="L53" s="517"/>
      <c r="M53" s="517"/>
      <c r="N53" s="517"/>
      <c r="O53" s="517"/>
      <c r="P53" s="517"/>
      <c r="Q53" s="517"/>
      <c r="R53" s="517"/>
    </row>
  </sheetData>
  <sheetProtection formatCells="0" selectLockedCells="1"/>
  <mergeCells count="38">
    <mergeCell ref="C13:J15"/>
    <mergeCell ref="L13:P13"/>
    <mergeCell ref="L15:M15"/>
    <mergeCell ref="O15:P15"/>
    <mergeCell ref="B3:Q4"/>
    <mergeCell ref="E6:Q6"/>
    <mergeCell ref="B8:Q8"/>
    <mergeCell ref="C17:J17"/>
    <mergeCell ref="L17:M17"/>
    <mergeCell ref="O17:P17"/>
    <mergeCell ref="C19:J19"/>
    <mergeCell ref="L19:M19"/>
    <mergeCell ref="O19:P19"/>
    <mergeCell ref="C29:J29"/>
    <mergeCell ref="L29:M29"/>
    <mergeCell ref="O29:P29"/>
    <mergeCell ref="C21:J21"/>
    <mergeCell ref="L21:M21"/>
    <mergeCell ref="O21:P21"/>
    <mergeCell ref="C23:J23"/>
    <mergeCell ref="L23:M23"/>
    <mergeCell ref="O23:P23"/>
    <mergeCell ref="C25:J25"/>
    <mergeCell ref="L25:M25"/>
    <mergeCell ref="O25:P25"/>
    <mergeCell ref="C27:J27"/>
    <mergeCell ref="L27:M27"/>
    <mergeCell ref="O27:P27"/>
    <mergeCell ref="C41:G41"/>
    <mergeCell ref="I41:P41"/>
    <mergeCell ref="C52:P52"/>
    <mergeCell ref="C53:R53"/>
    <mergeCell ref="C31:G31"/>
    <mergeCell ref="I31:P31"/>
    <mergeCell ref="C33:P34"/>
    <mergeCell ref="C36:P37"/>
    <mergeCell ref="C39:G39"/>
    <mergeCell ref="I39:P39"/>
  </mergeCells>
  <pageMargins left="0.59055118110236227" right="0.39370078740157483" top="0.39370078740157483" bottom="0.31496062992125984" header="0.51181102362204722" footer="0.51181102362204722"/>
  <pageSetup paperSize="9" scale="48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1">
    <tabColor rgb="FF92D050"/>
    <pageSetUpPr fitToPage="1"/>
  </sheetPr>
  <dimension ref="A1:AF61"/>
  <sheetViews>
    <sheetView view="pageBreakPreview" zoomScale="70" zoomScaleNormal="115" zoomScaleSheetLayoutView="70" workbookViewId="0">
      <selection activeCell="B8" sqref="B8:Q8"/>
    </sheetView>
  </sheetViews>
  <sheetFormatPr baseColWidth="10" defaultColWidth="11.42578125" defaultRowHeight="10.5" x14ac:dyDescent="0.2"/>
  <cols>
    <col min="1" max="1" width="8.5703125" style="229" customWidth="1"/>
    <col min="2" max="2" width="5.7109375" style="229" customWidth="1"/>
    <col min="3" max="3" width="58.5703125" style="229" customWidth="1"/>
    <col min="4" max="4" width="10.7109375" style="229" customWidth="1"/>
    <col min="5" max="7" width="5.7109375" style="229" customWidth="1"/>
    <col min="8" max="8" width="7" style="229" bestFit="1" customWidth="1"/>
    <col min="9" max="10" width="5.7109375" style="229" customWidth="1"/>
    <col min="11" max="11" width="13.7109375" style="229" customWidth="1"/>
    <col min="12" max="12" width="5.7109375" style="229" customWidth="1"/>
    <col min="13" max="13" width="13.7109375" style="229" customWidth="1"/>
    <col min="14" max="14" width="5.7109375" style="229" customWidth="1"/>
    <col min="15" max="16" width="13.7109375" style="229" customWidth="1"/>
    <col min="17" max="17" width="11.7109375" style="229" customWidth="1"/>
    <col min="18" max="18" width="4.7109375" style="229" customWidth="1"/>
    <col min="19" max="16384" width="11.42578125" style="229"/>
  </cols>
  <sheetData>
    <row r="1" spans="1:19" s="162" customFormat="1" ht="48.75" customHeight="1" x14ac:dyDescent="0.2">
      <c r="A1" s="161"/>
      <c r="B1" s="58"/>
      <c r="D1" s="163"/>
      <c r="E1" s="163"/>
      <c r="F1" s="163"/>
      <c r="G1" s="163"/>
      <c r="H1" s="163"/>
      <c r="I1" s="163"/>
      <c r="J1" s="163"/>
      <c r="K1" s="163"/>
      <c r="L1" s="163"/>
      <c r="M1" s="164"/>
      <c r="N1" s="164"/>
      <c r="O1" s="65"/>
      <c r="P1" s="65"/>
      <c r="Q1" s="65"/>
      <c r="R1" s="65"/>
      <c r="S1" s="65"/>
    </row>
    <row r="2" spans="1:19" s="167" customFormat="1" ht="30" customHeight="1" x14ac:dyDescent="0.25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6"/>
      <c r="Q2" s="165"/>
      <c r="R2" s="165"/>
    </row>
    <row r="3" spans="1:19" s="167" customFormat="1" ht="20.100000000000001" customHeight="1" x14ac:dyDescent="0.2">
      <c r="A3" s="168"/>
      <c r="B3" s="590" t="e">
        <f>#REF!</f>
        <v>#REF!</v>
      </c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  <c r="O3" s="591"/>
      <c r="P3" s="591"/>
      <c r="Q3" s="592"/>
      <c r="R3" s="165"/>
    </row>
    <row r="4" spans="1:19" s="167" customFormat="1" ht="20.100000000000001" customHeight="1" x14ac:dyDescent="0.2">
      <c r="A4" s="168"/>
      <c r="B4" s="593"/>
      <c r="C4" s="594"/>
      <c r="D4" s="594"/>
      <c r="E4" s="594"/>
      <c r="F4" s="594"/>
      <c r="G4" s="594"/>
      <c r="H4" s="594"/>
      <c r="I4" s="594"/>
      <c r="J4" s="594"/>
      <c r="K4" s="594"/>
      <c r="L4" s="594"/>
      <c r="M4" s="594"/>
      <c r="N4" s="594"/>
      <c r="O4" s="594"/>
      <c r="P4" s="594"/>
      <c r="Q4" s="595"/>
      <c r="R4" s="165"/>
    </row>
    <row r="5" spans="1:19" s="167" customFormat="1" ht="15" customHeight="1" x14ac:dyDescent="0.2">
      <c r="A5" s="168"/>
      <c r="B5" s="168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</row>
    <row r="6" spans="1:19" s="171" customFormat="1" ht="30" customHeight="1" x14ac:dyDescent="0.2">
      <c r="A6" s="169"/>
      <c r="B6" s="170" t="s">
        <v>5</v>
      </c>
      <c r="E6" s="596"/>
      <c r="F6" s="597"/>
      <c r="G6" s="597"/>
      <c r="H6" s="597"/>
      <c r="I6" s="597"/>
      <c r="J6" s="597"/>
      <c r="K6" s="597"/>
      <c r="L6" s="597"/>
      <c r="M6" s="597"/>
      <c r="N6" s="597"/>
      <c r="O6" s="597"/>
      <c r="P6" s="597"/>
      <c r="Q6" s="598"/>
      <c r="R6" s="172"/>
      <c r="S6" s="173" t="s">
        <v>6</v>
      </c>
    </row>
    <row r="7" spans="1:19" s="176" customFormat="1" ht="30" customHeight="1" x14ac:dyDescent="0.2">
      <c r="A7" s="174"/>
      <c r="B7" s="174"/>
      <c r="C7" s="171"/>
      <c r="D7" s="171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67"/>
    </row>
    <row r="8" spans="1:19" s="178" customFormat="1" ht="50.1" customHeight="1" thickBot="1" x14ac:dyDescent="0.6">
      <c r="A8" s="177"/>
      <c r="B8" s="599" t="s">
        <v>150</v>
      </c>
      <c r="C8" s="599"/>
      <c r="D8" s="599"/>
      <c r="E8" s="599"/>
      <c r="F8" s="599"/>
      <c r="G8" s="599"/>
      <c r="H8" s="599"/>
      <c r="I8" s="599"/>
      <c r="J8" s="599"/>
      <c r="K8" s="599"/>
      <c r="L8" s="599"/>
      <c r="M8" s="599"/>
      <c r="N8" s="599"/>
      <c r="O8" s="599"/>
      <c r="P8" s="599"/>
      <c r="Q8" s="599"/>
      <c r="R8" s="177"/>
    </row>
    <row r="9" spans="1:19" s="167" customFormat="1" ht="30" customHeight="1" thickTop="1" x14ac:dyDescent="0.2">
      <c r="A9" s="165"/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</row>
    <row r="10" spans="1:19" s="167" customFormat="1" ht="30" customHeight="1" x14ac:dyDescent="0.2">
      <c r="A10" s="165"/>
      <c r="B10" s="179"/>
      <c r="C10" s="180" t="s">
        <v>140</v>
      </c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</row>
    <row r="11" spans="1:19" s="167" customFormat="1" ht="10.15" customHeight="1" x14ac:dyDescent="0.2">
      <c r="A11" s="165"/>
      <c r="B11" s="179"/>
      <c r="C11" s="179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</row>
    <row r="12" spans="1:19" s="167" customFormat="1" ht="20.100000000000001" customHeight="1" x14ac:dyDescent="0.2">
      <c r="A12" s="181"/>
      <c r="B12" s="182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4"/>
      <c r="R12" s="185"/>
    </row>
    <row r="13" spans="1:19" s="167" customFormat="1" ht="30" customHeight="1" x14ac:dyDescent="0.2">
      <c r="A13" s="186"/>
      <c r="B13" s="187"/>
      <c r="C13" s="600" t="s">
        <v>63</v>
      </c>
      <c r="D13" s="600"/>
      <c r="E13" s="600"/>
      <c r="F13" s="600"/>
      <c r="G13" s="600"/>
      <c r="H13" s="600"/>
      <c r="I13" s="600"/>
      <c r="J13" s="188"/>
      <c r="K13" s="601" t="s">
        <v>43</v>
      </c>
      <c r="L13" s="601"/>
      <c r="M13" s="601"/>
      <c r="N13" s="601"/>
      <c r="O13" s="601"/>
      <c r="P13" s="601"/>
      <c r="Q13" s="189"/>
      <c r="R13" s="165"/>
    </row>
    <row r="14" spans="1:19" s="167" customFormat="1" ht="15" customHeight="1" x14ac:dyDescent="0.2">
      <c r="A14" s="186"/>
      <c r="B14" s="187"/>
      <c r="C14" s="600"/>
      <c r="D14" s="600"/>
      <c r="E14" s="600"/>
      <c r="F14" s="600"/>
      <c r="G14" s="600"/>
      <c r="H14" s="600"/>
      <c r="I14" s="600"/>
      <c r="J14" s="190"/>
      <c r="K14" s="190"/>
      <c r="L14" s="190"/>
      <c r="M14" s="190"/>
      <c r="N14" s="190"/>
      <c r="O14" s="190"/>
      <c r="P14" s="191"/>
      <c r="Q14" s="189"/>
      <c r="R14" s="165"/>
    </row>
    <row r="15" spans="1:19" s="167" customFormat="1" ht="30" customHeight="1" x14ac:dyDescent="0.2">
      <c r="A15" s="186"/>
      <c r="B15" s="187"/>
      <c r="C15" s="600"/>
      <c r="D15" s="600"/>
      <c r="E15" s="600"/>
      <c r="F15" s="600"/>
      <c r="G15" s="600"/>
      <c r="H15" s="600"/>
      <c r="I15" s="600"/>
      <c r="J15" s="192"/>
      <c r="K15" s="602"/>
      <c r="L15" s="602"/>
      <c r="M15" s="602"/>
      <c r="N15" s="193"/>
      <c r="O15" s="603" t="s">
        <v>48</v>
      </c>
      <c r="P15" s="603"/>
      <c r="Q15" s="189"/>
      <c r="R15" s="165"/>
    </row>
    <row r="16" spans="1:19" s="167" customFormat="1" ht="15" customHeight="1" x14ac:dyDescent="0.2">
      <c r="A16" s="186"/>
      <c r="B16" s="187"/>
      <c r="C16" s="194"/>
      <c r="D16" s="195"/>
      <c r="E16" s="196"/>
      <c r="F16" s="196"/>
      <c r="G16" s="188"/>
      <c r="H16" s="197"/>
      <c r="I16" s="197"/>
      <c r="J16" s="197"/>
      <c r="K16" s="197"/>
      <c r="L16" s="197"/>
      <c r="M16" s="197"/>
      <c r="N16" s="197"/>
      <c r="O16" s="197"/>
      <c r="P16" s="191"/>
      <c r="Q16" s="189"/>
      <c r="R16" s="165"/>
    </row>
    <row r="17" spans="1:18" s="167" customFormat="1" ht="30" customHeight="1" x14ac:dyDescent="0.2">
      <c r="A17" s="186"/>
      <c r="B17" s="187"/>
      <c r="C17" s="582" t="s">
        <v>144</v>
      </c>
      <c r="D17" s="583"/>
      <c r="E17" s="583"/>
      <c r="F17" s="583"/>
      <c r="G17" s="583"/>
      <c r="H17" s="583"/>
      <c r="I17" s="584"/>
      <c r="J17" s="192"/>
      <c r="K17" s="585" t="s">
        <v>141</v>
      </c>
      <c r="L17" s="586"/>
      <c r="M17" s="587"/>
      <c r="N17" s="193"/>
      <c r="O17" s="588">
        <f>'1.2 Besondere Leistungen'!I31:P31</f>
        <v>0</v>
      </c>
      <c r="P17" s="589"/>
      <c r="Q17" s="232"/>
      <c r="R17" s="165"/>
    </row>
    <row r="18" spans="1:18" s="167" customFormat="1" ht="15" customHeight="1" x14ac:dyDescent="0.2">
      <c r="A18" s="186"/>
      <c r="B18" s="187"/>
      <c r="C18" s="195"/>
      <c r="D18" s="198"/>
      <c r="E18" s="188"/>
      <c r="F18" s="188"/>
      <c r="G18" s="188"/>
      <c r="H18" s="190"/>
      <c r="I18" s="190"/>
      <c r="J18" s="190"/>
      <c r="K18" s="190"/>
      <c r="L18" s="190"/>
      <c r="M18" s="190"/>
      <c r="N18" s="190"/>
      <c r="O18" s="190"/>
      <c r="P18" s="191"/>
      <c r="Q18" s="189"/>
      <c r="R18" s="165"/>
    </row>
    <row r="19" spans="1:18" s="167" customFormat="1" ht="30" hidden="1" customHeight="1" x14ac:dyDescent="0.2">
      <c r="A19" s="186"/>
      <c r="B19" s="187"/>
      <c r="C19" s="604" t="s">
        <v>105</v>
      </c>
      <c r="D19" s="605"/>
      <c r="E19" s="605"/>
      <c r="F19" s="605"/>
      <c r="G19" s="605"/>
      <c r="H19" s="605"/>
      <c r="I19" s="606"/>
      <c r="J19" s="199"/>
      <c r="K19" s="607" t="s">
        <v>85</v>
      </c>
      <c r="L19" s="608"/>
      <c r="M19" s="609"/>
      <c r="N19" s="200"/>
      <c r="O19" s="588"/>
      <c r="P19" s="589"/>
      <c r="Q19" s="232"/>
      <c r="R19" s="165"/>
    </row>
    <row r="20" spans="1:18" s="167" customFormat="1" ht="15" hidden="1" customHeight="1" x14ac:dyDescent="0.2">
      <c r="A20" s="186"/>
      <c r="B20" s="187"/>
      <c r="C20" s="199"/>
      <c r="D20" s="198"/>
      <c r="E20" s="188"/>
      <c r="F20" s="188"/>
      <c r="G20" s="188"/>
      <c r="H20" s="190"/>
      <c r="I20" s="190"/>
      <c r="J20" s="190"/>
      <c r="K20" s="190"/>
      <c r="L20" s="190"/>
      <c r="M20" s="190"/>
      <c r="N20" s="190"/>
      <c r="O20" s="190"/>
      <c r="P20" s="191"/>
      <c r="Q20" s="189"/>
      <c r="R20" s="198"/>
    </row>
    <row r="21" spans="1:18" s="167" customFormat="1" ht="30" hidden="1" customHeight="1" x14ac:dyDescent="0.2">
      <c r="A21" s="186"/>
      <c r="B21" s="187"/>
      <c r="C21" s="604" t="s">
        <v>114</v>
      </c>
      <c r="D21" s="605"/>
      <c r="E21" s="605"/>
      <c r="F21" s="605"/>
      <c r="G21" s="605"/>
      <c r="H21" s="605"/>
      <c r="I21" s="606"/>
      <c r="J21" s="199"/>
      <c r="K21" s="607" t="s">
        <v>85</v>
      </c>
      <c r="L21" s="608"/>
      <c r="M21" s="609"/>
      <c r="N21" s="200"/>
      <c r="O21" s="588"/>
      <c r="P21" s="589"/>
      <c r="Q21" s="232"/>
      <c r="R21" s="165"/>
    </row>
    <row r="22" spans="1:18" s="167" customFormat="1" ht="15" hidden="1" customHeight="1" x14ac:dyDescent="0.2">
      <c r="A22" s="186"/>
      <c r="B22" s="187"/>
      <c r="C22" s="199"/>
      <c r="D22" s="198"/>
      <c r="E22" s="188"/>
      <c r="F22" s="188"/>
      <c r="G22" s="188"/>
      <c r="H22" s="190"/>
      <c r="I22" s="190"/>
      <c r="J22" s="190"/>
      <c r="K22" s="190"/>
      <c r="L22" s="190"/>
      <c r="M22" s="190"/>
      <c r="N22" s="190"/>
      <c r="O22" s="190"/>
      <c r="P22" s="191"/>
      <c r="Q22" s="189"/>
      <c r="R22" s="198"/>
    </row>
    <row r="23" spans="1:18" s="167" customFormat="1" ht="30" hidden="1" customHeight="1" x14ac:dyDescent="0.2">
      <c r="A23" s="186"/>
      <c r="B23" s="187"/>
      <c r="C23" s="604" t="s">
        <v>126</v>
      </c>
      <c r="D23" s="605"/>
      <c r="E23" s="605"/>
      <c r="F23" s="605"/>
      <c r="G23" s="605"/>
      <c r="H23" s="605"/>
      <c r="I23" s="606"/>
      <c r="J23" s="199"/>
      <c r="K23" s="607" t="s">
        <v>85</v>
      </c>
      <c r="L23" s="608"/>
      <c r="M23" s="609"/>
      <c r="N23" s="200"/>
      <c r="O23" s="588"/>
      <c r="P23" s="589"/>
      <c r="Q23" s="232"/>
      <c r="R23" s="165"/>
    </row>
    <row r="24" spans="1:18" s="167" customFormat="1" ht="15" hidden="1" customHeight="1" x14ac:dyDescent="0.2">
      <c r="A24" s="186"/>
      <c r="B24" s="187"/>
      <c r="C24" s="199"/>
      <c r="D24" s="198"/>
      <c r="E24" s="188"/>
      <c r="F24" s="188"/>
      <c r="G24" s="188"/>
      <c r="H24" s="190"/>
      <c r="I24" s="190"/>
      <c r="J24" s="190"/>
      <c r="K24" s="190"/>
      <c r="L24" s="190"/>
      <c r="M24" s="190"/>
      <c r="N24" s="190"/>
      <c r="O24" s="190"/>
      <c r="P24" s="191"/>
      <c r="Q24" s="189"/>
      <c r="R24" s="198"/>
    </row>
    <row r="25" spans="1:18" s="167" customFormat="1" ht="30" hidden="1" customHeight="1" x14ac:dyDescent="0.2">
      <c r="A25" s="186"/>
      <c r="B25" s="187"/>
      <c r="C25" s="610" t="s">
        <v>86</v>
      </c>
      <c r="D25" s="611"/>
      <c r="E25" s="611"/>
      <c r="F25" s="611"/>
      <c r="G25" s="611"/>
      <c r="H25" s="611"/>
      <c r="I25" s="612"/>
      <c r="J25" s="199"/>
      <c r="K25" s="607" t="s">
        <v>85</v>
      </c>
      <c r="L25" s="608"/>
      <c r="M25" s="609"/>
      <c r="N25" s="200"/>
      <c r="O25" s="588">
        <v>0</v>
      </c>
      <c r="P25" s="589"/>
      <c r="Q25" s="232"/>
      <c r="R25" s="165"/>
    </row>
    <row r="26" spans="1:18" s="167" customFormat="1" ht="15" hidden="1" customHeight="1" x14ac:dyDescent="0.2">
      <c r="A26" s="186"/>
      <c r="B26" s="187"/>
      <c r="C26" s="199"/>
      <c r="D26" s="198"/>
      <c r="E26" s="188"/>
      <c r="F26" s="188"/>
      <c r="G26" s="188"/>
      <c r="H26" s="190"/>
      <c r="I26" s="190"/>
      <c r="J26" s="190"/>
      <c r="K26" s="190"/>
      <c r="L26" s="190"/>
      <c r="M26" s="190"/>
      <c r="N26" s="190"/>
      <c r="O26" s="190"/>
      <c r="P26" s="191"/>
      <c r="Q26" s="189"/>
      <c r="R26" s="198"/>
    </row>
    <row r="27" spans="1:18" s="167" customFormat="1" ht="30" hidden="1" customHeight="1" x14ac:dyDescent="0.2">
      <c r="A27" s="186"/>
      <c r="B27" s="187"/>
      <c r="C27" s="610" t="s">
        <v>87</v>
      </c>
      <c r="D27" s="611"/>
      <c r="E27" s="611"/>
      <c r="F27" s="611"/>
      <c r="G27" s="611"/>
      <c r="H27" s="611"/>
      <c r="I27" s="612"/>
      <c r="J27" s="199"/>
      <c r="K27" s="607" t="s">
        <v>85</v>
      </c>
      <c r="L27" s="608"/>
      <c r="M27" s="609"/>
      <c r="N27" s="200"/>
      <c r="O27" s="588">
        <v>0</v>
      </c>
      <c r="P27" s="589"/>
      <c r="Q27" s="232"/>
      <c r="R27" s="165"/>
    </row>
    <row r="28" spans="1:18" s="167" customFormat="1" ht="15" hidden="1" customHeight="1" x14ac:dyDescent="0.2">
      <c r="A28" s="186"/>
      <c r="B28" s="187"/>
      <c r="C28" s="199"/>
      <c r="D28" s="198"/>
      <c r="E28" s="188"/>
      <c r="F28" s="188"/>
      <c r="G28" s="188"/>
      <c r="H28" s="190"/>
      <c r="I28" s="190"/>
      <c r="J28" s="190"/>
      <c r="K28" s="190"/>
      <c r="L28" s="190"/>
      <c r="M28" s="190"/>
      <c r="N28" s="190"/>
      <c r="O28" s="190"/>
      <c r="P28" s="191"/>
      <c r="Q28" s="189"/>
      <c r="R28" s="198"/>
    </row>
    <row r="29" spans="1:18" s="167" customFormat="1" ht="30" customHeight="1" x14ac:dyDescent="0.2">
      <c r="A29" s="186"/>
      <c r="B29" s="187"/>
      <c r="C29" s="582" t="s">
        <v>142</v>
      </c>
      <c r="D29" s="583"/>
      <c r="E29" s="583"/>
      <c r="F29" s="583"/>
      <c r="G29" s="583"/>
      <c r="H29" s="583"/>
      <c r="I29" s="584"/>
      <c r="J29" s="192"/>
      <c r="K29" s="585" t="s">
        <v>85</v>
      </c>
      <c r="L29" s="586"/>
      <c r="M29" s="587"/>
      <c r="N29" s="193"/>
      <c r="O29" s="588">
        <v>0</v>
      </c>
      <c r="P29" s="589"/>
      <c r="Q29" s="232"/>
      <c r="R29" s="165"/>
    </row>
    <row r="30" spans="1:18" s="167" customFormat="1" ht="15" customHeight="1" x14ac:dyDescent="0.2">
      <c r="A30" s="186"/>
      <c r="B30" s="187"/>
      <c r="C30" s="195"/>
      <c r="D30" s="198"/>
      <c r="E30" s="188"/>
      <c r="F30" s="188"/>
      <c r="G30" s="188"/>
      <c r="H30" s="190"/>
      <c r="I30" s="190"/>
      <c r="J30" s="190"/>
      <c r="K30" s="190"/>
      <c r="L30" s="190"/>
      <c r="M30" s="190"/>
      <c r="N30" s="190"/>
      <c r="O30" s="190"/>
      <c r="P30" s="191"/>
      <c r="Q30" s="189"/>
      <c r="R30" s="165"/>
    </row>
    <row r="31" spans="1:18" s="167" customFormat="1" ht="30" customHeight="1" x14ac:dyDescent="0.2">
      <c r="A31" s="186"/>
      <c r="B31" s="187"/>
      <c r="C31" s="613" t="s">
        <v>94</v>
      </c>
      <c r="D31" s="614"/>
      <c r="E31" s="614"/>
      <c r="F31" s="614"/>
      <c r="G31" s="614"/>
      <c r="H31" s="614"/>
      <c r="I31" s="615"/>
      <c r="J31" s="199"/>
      <c r="K31" s="616"/>
      <c r="L31" s="616"/>
      <c r="M31" s="616"/>
      <c r="N31" s="200"/>
      <c r="O31" s="617">
        <f>O17+O29</f>
        <v>0</v>
      </c>
      <c r="P31" s="618"/>
      <c r="Q31" s="232"/>
      <c r="R31" s="165"/>
    </row>
    <row r="32" spans="1:18" s="167" customFormat="1" ht="15" customHeight="1" x14ac:dyDescent="0.2">
      <c r="A32" s="186"/>
      <c r="B32" s="187"/>
      <c r="C32" s="199"/>
      <c r="D32" s="198"/>
      <c r="E32" s="188"/>
      <c r="F32" s="188"/>
      <c r="G32" s="188"/>
      <c r="H32" s="190"/>
      <c r="I32" s="190"/>
      <c r="J32" s="190"/>
      <c r="K32" s="190"/>
      <c r="L32" s="190"/>
      <c r="M32" s="190"/>
      <c r="N32" s="190"/>
      <c r="O32" s="190"/>
      <c r="P32" s="191"/>
      <c r="Q32" s="189"/>
      <c r="R32" s="198"/>
    </row>
    <row r="33" spans="1:32" s="52" customFormat="1" ht="30" customHeight="1" x14ac:dyDescent="0.2">
      <c r="A33" s="62"/>
      <c r="B33" s="97"/>
      <c r="C33" s="493" t="s">
        <v>62</v>
      </c>
      <c r="D33" s="498"/>
      <c r="E33" s="498"/>
      <c r="F33" s="494"/>
      <c r="G33" s="85"/>
      <c r="H33" s="504">
        <v>0</v>
      </c>
      <c r="I33" s="505"/>
      <c r="J33" s="233"/>
      <c r="K33" s="499">
        <f>O31*H33</f>
        <v>0</v>
      </c>
      <c r="L33" s="500"/>
      <c r="M33" s="500"/>
      <c r="N33" s="500"/>
      <c r="O33" s="500"/>
      <c r="P33" s="501"/>
      <c r="Q33" s="232"/>
      <c r="R33" s="61"/>
      <c r="S33" s="59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</row>
    <row r="34" spans="1:32" s="167" customFormat="1" ht="15" customHeight="1" x14ac:dyDescent="0.2">
      <c r="A34" s="186"/>
      <c r="B34" s="187"/>
      <c r="C34" s="199"/>
      <c r="D34" s="199"/>
      <c r="E34" s="199"/>
      <c r="F34" s="199"/>
      <c r="G34" s="198"/>
      <c r="H34" s="188"/>
      <c r="I34" s="188"/>
      <c r="J34" s="188"/>
      <c r="K34" s="190"/>
      <c r="L34" s="190"/>
      <c r="M34" s="190"/>
      <c r="N34" s="190"/>
      <c r="O34" s="190"/>
      <c r="P34" s="241"/>
      <c r="Q34" s="236"/>
      <c r="R34" s="198"/>
      <c r="S34" s="198"/>
    </row>
    <row r="35" spans="1:32" s="52" customFormat="1" ht="30" customHeight="1" x14ac:dyDescent="0.2">
      <c r="A35" s="62"/>
      <c r="B35" s="97"/>
      <c r="C35" s="493" t="s">
        <v>59</v>
      </c>
      <c r="D35" s="498"/>
      <c r="E35" s="498"/>
      <c r="F35" s="498"/>
      <c r="G35" s="498"/>
      <c r="H35" s="498"/>
      <c r="I35" s="494"/>
      <c r="J35" s="244"/>
      <c r="K35" s="499">
        <f>O31+K33</f>
        <v>0</v>
      </c>
      <c r="L35" s="500"/>
      <c r="M35" s="500"/>
      <c r="N35" s="500"/>
      <c r="O35" s="500"/>
      <c r="P35" s="501"/>
      <c r="Q35" s="232"/>
      <c r="R35" s="61"/>
      <c r="S35" s="59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</row>
    <row r="36" spans="1:32" s="167" customFormat="1" ht="15" customHeight="1" x14ac:dyDescent="0.2">
      <c r="A36" s="186"/>
      <c r="B36" s="187"/>
      <c r="C36" s="199"/>
      <c r="D36" s="199"/>
      <c r="E36" s="199"/>
      <c r="F36" s="199"/>
      <c r="G36" s="198"/>
      <c r="H36" s="188"/>
      <c r="I36" s="188"/>
      <c r="J36" s="188"/>
      <c r="K36" s="190"/>
      <c r="L36" s="190"/>
      <c r="M36" s="190"/>
      <c r="N36" s="190"/>
      <c r="O36" s="190"/>
      <c r="P36" s="241"/>
      <c r="Q36" s="236"/>
      <c r="R36" s="198"/>
      <c r="S36" s="198"/>
    </row>
    <row r="37" spans="1:32" s="52" customFormat="1" ht="30" customHeight="1" x14ac:dyDescent="0.2">
      <c r="A37" s="62"/>
      <c r="B37" s="97"/>
      <c r="C37" s="502" t="s">
        <v>60</v>
      </c>
      <c r="D37" s="529"/>
      <c r="E37" s="529"/>
      <c r="F37" s="529"/>
      <c r="G37" s="529"/>
      <c r="H37" s="529"/>
      <c r="I37" s="503"/>
      <c r="J37" s="239"/>
      <c r="K37" s="499">
        <f>K35*0.19</f>
        <v>0</v>
      </c>
      <c r="L37" s="500"/>
      <c r="M37" s="500"/>
      <c r="N37" s="500"/>
      <c r="O37" s="500"/>
      <c r="P37" s="501"/>
      <c r="Q37" s="232"/>
      <c r="R37" s="61"/>
      <c r="S37" s="61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</row>
    <row r="38" spans="1:32" s="167" customFormat="1" ht="15" customHeight="1" x14ac:dyDescent="0.2">
      <c r="A38" s="186"/>
      <c r="B38" s="187"/>
      <c r="C38" s="199"/>
      <c r="D38" s="199"/>
      <c r="E38" s="199"/>
      <c r="F38" s="199"/>
      <c r="G38" s="198"/>
      <c r="H38" s="188"/>
      <c r="I38" s="188"/>
      <c r="J38" s="188"/>
      <c r="K38" s="190"/>
      <c r="L38" s="190"/>
      <c r="M38" s="190"/>
      <c r="N38" s="190"/>
      <c r="O38" s="190"/>
      <c r="P38" s="241"/>
      <c r="Q38" s="236"/>
      <c r="R38" s="198"/>
      <c r="S38" s="198"/>
    </row>
    <row r="39" spans="1:32" s="52" customFormat="1" ht="30" customHeight="1" x14ac:dyDescent="0.2">
      <c r="A39" s="62"/>
      <c r="B39" s="97"/>
      <c r="C39" s="622" t="s">
        <v>61</v>
      </c>
      <c r="D39" s="488"/>
      <c r="E39" s="488"/>
      <c r="F39" s="488"/>
      <c r="G39" s="488"/>
      <c r="H39" s="488"/>
      <c r="I39" s="623"/>
      <c r="J39" s="240"/>
      <c r="K39" s="624">
        <f>K35+K37</f>
        <v>0</v>
      </c>
      <c r="L39" s="625"/>
      <c r="M39" s="625"/>
      <c r="N39" s="625"/>
      <c r="O39" s="625"/>
      <c r="P39" s="626"/>
      <c r="Q39" s="232"/>
      <c r="R39" s="61"/>
      <c r="S39" s="59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</row>
    <row r="40" spans="1:32" s="167" customFormat="1" ht="24.75" customHeight="1" x14ac:dyDescent="0.2">
      <c r="A40" s="186"/>
      <c r="B40" s="201"/>
      <c r="C40" s="202"/>
      <c r="D40" s="203"/>
      <c r="E40" s="204"/>
      <c r="F40" s="204"/>
      <c r="G40" s="204"/>
      <c r="H40" s="205"/>
      <c r="I40" s="205"/>
      <c r="J40" s="205"/>
      <c r="K40" s="205"/>
      <c r="L40" s="205"/>
      <c r="M40" s="205"/>
      <c r="N40" s="205"/>
      <c r="O40" s="205"/>
      <c r="P40" s="204"/>
      <c r="Q40" s="206"/>
      <c r="R40" s="198"/>
      <c r="S40" s="243"/>
    </row>
    <row r="41" spans="1:32" s="167" customFormat="1" ht="30" customHeight="1" x14ac:dyDescent="0.2">
      <c r="A41" s="186"/>
      <c r="B41" s="207"/>
      <c r="C41" s="208"/>
      <c r="D41" s="208"/>
      <c r="E41" s="208"/>
      <c r="F41" s="208"/>
      <c r="G41" s="199"/>
      <c r="H41" s="199"/>
      <c r="I41" s="199"/>
      <c r="J41" s="199"/>
      <c r="K41" s="199"/>
      <c r="L41" s="199"/>
      <c r="M41" s="199"/>
      <c r="N41" s="199"/>
      <c r="O41" s="199"/>
      <c r="P41" s="188"/>
      <c r="Q41" s="198"/>
      <c r="R41" s="198"/>
    </row>
    <row r="42" spans="1:32" s="167" customFormat="1" ht="15" customHeight="1" x14ac:dyDescent="0.2">
      <c r="A42" s="186"/>
      <c r="B42" s="207"/>
      <c r="C42" s="195"/>
      <c r="D42" s="198"/>
      <c r="E42" s="188"/>
      <c r="F42" s="188"/>
      <c r="G42" s="188"/>
      <c r="H42" s="190"/>
      <c r="I42" s="190"/>
      <c r="J42" s="190"/>
      <c r="K42" s="190"/>
      <c r="L42" s="190"/>
      <c r="M42" s="190"/>
      <c r="N42" s="190"/>
      <c r="O42" s="190"/>
      <c r="P42" s="191"/>
      <c r="Q42" s="198"/>
      <c r="R42" s="165"/>
    </row>
    <row r="43" spans="1:32" s="167" customFormat="1" ht="20.100000000000001" customHeight="1" x14ac:dyDescent="0.2">
      <c r="A43" s="186"/>
      <c r="B43" s="207"/>
      <c r="C43" s="619"/>
      <c r="D43" s="619"/>
      <c r="E43" s="619"/>
      <c r="F43" s="619"/>
      <c r="G43" s="619"/>
      <c r="H43" s="619"/>
      <c r="I43" s="619"/>
      <c r="J43" s="619"/>
      <c r="K43" s="619"/>
      <c r="L43" s="619"/>
      <c r="M43" s="619"/>
      <c r="N43" s="619"/>
      <c r="O43" s="619"/>
      <c r="P43" s="619"/>
      <c r="Q43" s="198"/>
      <c r="R43" s="198"/>
    </row>
    <row r="44" spans="1:32" s="167" customFormat="1" ht="30" customHeight="1" x14ac:dyDescent="0.2">
      <c r="A44" s="186"/>
      <c r="B44" s="207"/>
      <c r="C44" s="619"/>
      <c r="D44" s="619"/>
      <c r="E44" s="619"/>
      <c r="F44" s="619"/>
      <c r="G44" s="619"/>
      <c r="H44" s="619"/>
      <c r="I44" s="619"/>
      <c r="J44" s="619"/>
      <c r="K44" s="619"/>
      <c r="L44" s="619"/>
      <c r="M44" s="619"/>
      <c r="N44" s="619"/>
      <c r="O44" s="619"/>
      <c r="P44" s="619"/>
      <c r="Q44" s="198"/>
      <c r="R44" s="198"/>
    </row>
    <row r="45" spans="1:32" s="167" customFormat="1" ht="20.100000000000001" customHeight="1" x14ac:dyDescent="0.2">
      <c r="A45" s="181"/>
      <c r="B45" s="209"/>
      <c r="C45" s="210"/>
      <c r="D45" s="210"/>
      <c r="E45" s="210"/>
      <c r="F45" s="210"/>
      <c r="G45" s="210"/>
      <c r="H45" s="210"/>
      <c r="I45" s="210"/>
      <c r="J45" s="210"/>
      <c r="K45" s="210"/>
      <c r="L45" s="211"/>
      <c r="M45" s="211"/>
      <c r="N45" s="210"/>
      <c r="O45" s="210"/>
      <c r="P45" s="210"/>
      <c r="Q45" s="212"/>
      <c r="R45" s="185"/>
    </row>
    <row r="46" spans="1:32" s="167" customFormat="1" ht="30" customHeight="1" x14ac:dyDescent="0.2">
      <c r="A46" s="186"/>
      <c r="B46" s="207"/>
      <c r="C46" s="199"/>
      <c r="D46" s="199"/>
      <c r="E46" s="199"/>
      <c r="F46" s="199"/>
      <c r="G46" s="199"/>
      <c r="H46" s="199"/>
      <c r="I46" s="199"/>
      <c r="J46" s="199"/>
      <c r="K46" s="199"/>
      <c r="L46" s="213"/>
      <c r="M46" s="213"/>
      <c r="N46" s="214"/>
      <c r="O46" s="215"/>
      <c r="P46" s="215"/>
      <c r="Q46" s="198"/>
      <c r="R46" s="165"/>
    </row>
    <row r="47" spans="1:32" s="167" customFormat="1" ht="15" customHeight="1" x14ac:dyDescent="0.2">
      <c r="A47" s="186"/>
      <c r="B47" s="207"/>
      <c r="C47" s="199"/>
      <c r="D47" s="199"/>
      <c r="E47" s="199"/>
      <c r="F47" s="199"/>
      <c r="G47" s="199"/>
      <c r="H47" s="199"/>
      <c r="I47" s="199"/>
      <c r="J47" s="199"/>
      <c r="K47" s="199"/>
      <c r="L47" s="216"/>
      <c r="M47" s="216"/>
      <c r="N47" s="199"/>
      <c r="O47" s="199"/>
      <c r="P47" s="199"/>
      <c r="Q47" s="198"/>
      <c r="R47" s="165"/>
    </row>
    <row r="48" spans="1:32" s="167" customFormat="1" ht="30" customHeight="1" x14ac:dyDescent="0.2">
      <c r="A48" s="186"/>
      <c r="B48" s="207"/>
      <c r="C48" s="199"/>
      <c r="D48" s="199"/>
      <c r="E48" s="199"/>
      <c r="F48" s="199"/>
      <c r="G48" s="199"/>
      <c r="H48" s="199"/>
      <c r="I48" s="199"/>
      <c r="J48" s="199"/>
      <c r="K48" s="199"/>
      <c r="L48" s="213"/>
      <c r="M48" s="213"/>
      <c r="N48" s="214"/>
      <c r="O48" s="215"/>
      <c r="P48" s="215"/>
      <c r="Q48" s="198"/>
      <c r="R48" s="198"/>
    </row>
    <row r="49" spans="1:18" s="167" customFormat="1" ht="15" customHeight="1" x14ac:dyDescent="0.2">
      <c r="A49" s="186"/>
      <c r="B49" s="207"/>
      <c r="C49" s="199"/>
      <c r="D49" s="199"/>
      <c r="E49" s="199"/>
      <c r="F49" s="199"/>
      <c r="G49" s="199"/>
      <c r="H49" s="199"/>
      <c r="I49" s="199"/>
      <c r="J49" s="199"/>
      <c r="K49" s="199"/>
      <c r="L49" s="216"/>
      <c r="M49" s="216"/>
      <c r="N49" s="199"/>
      <c r="O49" s="199"/>
      <c r="P49" s="199"/>
      <c r="Q49" s="198"/>
      <c r="R49" s="165"/>
    </row>
    <row r="50" spans="1:18" s="167" customFormat="1" ht="30" customHeight="1" x14ac:dyDescent="0.2">
      <c r="A50" s="186"/>
      <c r="B50" s="207"/>
      <c r="C50" s="199"/>
      <c r="D50" s="199"/>
      <c r="E50" s="199"/>
      <c r="F50" s="199"/>
      <c r="G50" s="199"/>
      <c r="H50" s="199"/>
      <c r="I50" s="199"/>
      <c r="J50" s="199"/>
      <c r="K50" s="199"/>
      <c r="L50" s="213"/>
      <c r="M50" s="213"/>
      <c r="N50" s="214"/>
      <c r="O50" s="215"/>
      <c r="P50" s="215"/>
      <c r="Q50" s="198"/>
      <c r="R50" s="198"/>
    </row>
    <row r="51" spans="1:18" s="167" customFormat="1" ht="15" customHeight="1" x14ac:dyDescent="0.2">
      <c r="A51" s="186"/>
      <c r="B51" s="207"/>
      <c r="C51" s="199"/>
      <c r="D51" s="199"/>
      <c r="E51" s="199"/>
      <c r="F51" s="199"/>
      <c r="G51" s="199"/>
      <c r="H51" s="199"/>
      <c r="I51" s="199"/>
      <c r="J51" s="199"/>
      <c r="K51" s="199"/>
      <c r="L51" s="216"/>
      <c r="M51" s="216"/>
      <c r="N51" s="199"/>
      <c r="O51" s="199"/>
      <c r="P51" s="199"/>
      <c r="Q51" s="198"/>
      <c r="R51" s="165"/>
    </row>
    <row r="52" spans="1:18" s="167" customFormat="1" ht="30" customHeight="1" x14ac:dyDescent="0.2">
      <c r="A52" s="186"/>
      <c r="B52" s="207"/>
      <c r="C52" s="199"/>
      <c r="D52" s="199"/>
      <c r="E52" s="199"/>
      <c r="F52" s="199"/>
      <c r="G52" s="199"/>
      <c r="H52" s="199"/>
      <c r="I52" s="199"/>
      <c r="J52" s="199"/>
      <c r="K52" s="199"/>
      <c r="L52" s="213"/>
      <c r="M52" s="213"/>
      <c r="N52" s="214"/>
      <c r="O52" s="215"/>
      <c r="P52" s="215"/>
      <c r="Q52" s="198"/>
      <c r="R52" s="198"/>
    </row>
    <row r="53" spans="1:18" s="167" customFormat="1" ht="20.100000000000001" customHeight="1" x14ac:dyDescent="0.2">
      <c r="A53" s="186"/>
      <c r="B53" s="207"/>
      <c r="C53" s="199"/>
      <c r="D53" s="199"/>
      <c r="E53" s="199"/>
      <c r="F53" s="199"/>
      <c r="G53" s="199"/>
      <c r="H53" s="199"/>
      <c r="I53" s="199"/>
      <c r="J53" s="199"/>
      <c r="K53" s="199"/>
      <c r="L53" s="216"/>
      <c r="M53" s="216"/>
      <c r="N53" s="199"/>
      <c r="O53" s="199"/>
      <c r="P53" s="199"/>
      <c r="Q53" s="198"/>
      <c r="R53" s="198"/>
    </row>
    <row r="54" spans="1:18" s="167" customFormat="1" ht="30" customHeight="1" x14ac:dyDescent="0.2">
      <c r="A54" s="186"/>
      <c r="B54" s="207"/>
      <c r="C54" s="199"/>
      <c r="D54" s="199"/>
      <c r="E54" s="199"/>
      <c r="F54" s="199"/>
      <c r="G54" s="199"/>
      <c r="H54" s="199"/>
      <c r="I54" s="199"/>
      <c r="J54" s="199"/>
      <c r="K54" s="199"/>
      <c r="L54" s="217"/>
      <c r="M54" s="217"/>
      <c r="N54" s="199"/>
      <c r="O54" s="218"/>
      <c r="P54" s="218"/>
      <c r="Q54" s="198"/>
      <c r="R54" s="198"/>
    </row>
    <row r="55" spans="1:18" s="167" customFormat="1" ht="15" customHeight="1" x14ac:dyDescent="0.2">
      <c r="A55" s="186"/>
      <c r="B55" s="207"/>
      <c r="C55" s="195"/>
      <c r="D55" s="195"/>
      <c r="E55" s="195"/>
      <c r="F55" s="195"/>
      <c r="G55" s="195"/>
      <c r="H55" s="195"/>
      <c r="I55" s="195"/>
      <c r="J55" s="195"/>
      <c r="K55" s="195"/>
      <c r="L55" s="219"/>
      <c r="M55" s="219"/>
      <c r="N55" s="195"/>
      <c r="O55" s="195"/>
      <c r="P55" s="195"/>
      <c r="Q55" s="198"/>
      <c r="R55" s="165"/>
    </row>
    <row r="56" spans="1:18" s="167" customFormat="1" ht="30" customHeight="1" x14ac:dyDescent="0.2">
      <c r="A56" s="186"/>
      <c r="B56" s="207"/>
      <c r="C56" s="199"/>
      <c r="D56" s="199"/>
      <c r="E56" s="199"/>
      <c r="F56" s="199"/>
      <c r="G56" s="199"/>
      <c r="H56" s="199"/>
      <c r="I56" s="199"/>
      <c r="J56" s="199"/>
      <c r="K56" s="199"/>
      <c r="L56" s="217"/>
      <c r="M56" s="217"/>
      <c r="N56" s="199"/>
      <c r="O56" s="199"/>
      <c r="P56" s="199"/>
      <c r="Q56" s="198"/>
      <c r="R56" s="165"/>
    </row>
    <row r="57" spans="1:18" s="167" customFormat="1" ht="15" customHeight="1" x14ac:dyDescent="0.2">
      <c r="A57" s="186"/>
      <c r="B57" s="207"/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5"/>
      <c r="Q57" s="198"/>
      <c r="R57" s="165"/>
    </row>
    <row r="58" spans="1:18" s="167" customFormat="1" ht="15" customHeight="1" x14ac:dyDescent="0.2">
      <c r="A58" s="186"/>
      <c r="B58" s="207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8"/>
      <c r="R58" s="165"/>
    </row>
    <row r="59" spans="1:18" s="225" customFormat="1" ht="15" customHeight="1" x14ac:dyDescent="0.2">
      <c r="A59" s="220"/>
      <c r="B59" s="221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3"/>
      <c r="R59" s="224"/>
    </row>
    <row r="60" spans="1:18" s="225" customFormat="1" ht="50.1" customHeight="1" x14ac:dyDescent="0.2">
      <c r="A60" s="220"/>
      <c r="B60" s="226"/>
      <c r="C60" s="620"/>
      <c r="D60" s="620"/>
      <c r="E60" s="620"/>
      <c r="F60" s="620"/>
      <c r="G60" s="620"/>
      <c r="H60" s="620"/>
      <c r="I60" s="620"/>
      <c r="J60" s="620"/>
      <c r="K60" s="620"/>
      <c r="L60" s="620"/>
      <c r="M60" s="620"/>
      <c r="N60" s="620"/>
      <c r="O60" s="620"/>
      <c r="P60" s="620"/>
      <c r="Q60" s="227"/>
      <c r="R60" s="228"/>
    </row>
    <row r="61" spans="1:18" s="225" customFormat="1" ht="15" customHeight="1" x14ac:dyDescent="0.2">
      <c r="A61" s="220"/>
      <c r="B61" s="220"/>
      <c r="C61" s="621"/>
      <c r="D61" s="621"/>
      <c r="E61" s="621"/>
      <c r="F61" s="621"/>
      <c r="G61" s="621"/>
      <c r="H61" s="621"/>
      <c r="I61" s="621"/>
      <c r="J61" s="621"/>
      <c r="K61" s="621"/>
      <c r="L61" s="621"/>
      <c r="M61" s="621"/>
      <c r="N61" s="621"/>
      <c r="O61" s="621"/>
      <c r="P61" s="621"/>
      <c r="Q61" s="621"/>
      <c r="R61" s="621"/>
    </row>
  </sheetData>
  <sheetProtection formatCells="0" selectLockedCells="1"/>
  <mergeCells count="43">
    <mergeCell ref="C43:P44"/>
    <mergeCell ref="C60:P60"/>
    <mergeCell ref="C61:R61"/>
    <mergeCell ref="C35:I35"/>
    <mergeCell ref="K35:P35"/>
    <mergeCell ref="C37:I37"/>
    <mergeCell ref="K37:P37"/>
    <mergeCell ref="C39:I39"/>
    <mergeCell ref="K39:P39"/>
    <mergeCell ref="C31:I31"/>
    <mergeCell ref="K31:M31"/>
    <mergeCell ref="O31:P31"/>
    <mergeCell ref="C33:F33"/>
    <mergeCell ref="H33:I33"/>
    <mergeCell ref="K33:P33"/>
    <mergeCell ref="C25:I25"/>
    <mergeCell ref="K25:M25"/>
    <mergeCell ref="O25:P25"/>
    <mergeCell ref="C27:I27"/>
    <mergeCell ref="K27:M27"/>
    <mergeCell ref="O27:P27"/>
    <mergeCell ref="C21:I21"/>
    <mergeCell ref="K21:M21"/>
    <mergeCell ref="O21:P21"/>
    <mergeCell ref="C23:I23"/>
    <mergeCell ref="K23:M23"/>
    <mergeCell ref="O23:P23"/>
    <mergeCell ref="C29:I29"/>
    <mergeCell ref="K29:M29"/>
    <mergeCell ref="O29:P29"/>
    <mergeCell ref="B3:Q4"/>
    <mergeCell ref="E6:Q6"/>
    <mergeCell ref="B8:Q8"/>
    <mergeCell ref="C13:I15"/>
    <mergeCell ref="K13:P13"/>
    <mergeCell ref="K15:M15"/>
    <mergeCell ref="O15:P15"/>
    <mergeCell ref="C17:I17"/>
    <mergeCell ref="K17:M17"/>
    <mergeCell ref="O17:P17"/>
    <mergeCell ref="C19:I19"/>
    <mergeCell ref="K19:M19"/>
    <mergeCell ref="O19:P19"/>
  </mergeCells>
  <pageMargins left="0.59055118110236227" right="0.39370078740157483" top="0.39370078740157483" bottom="0.31496062992125984" header="0.51181102362204722" footer="0.51181102362204722"/>
  <pageSetup paperSize="9" scale="4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Y66"/>
  <sheetViews>
    <sheetView showGridLines="0" topLeftCell="A37" zoomScale="96" zoomScaleNormal="96" zoomScalePageLayoutView="55" workbookViewId="0">
      <selection activeCell="R37" sqref="R37"/>
    </sheetView>
  </sheetViews>
  <sheetFormatPr baseColWidth="10" defaultColWidth="11.42578125" defaultRowHeight="17.25" x14ac:dyDescent="0.2"/>
  <cols>
    <col min="1" max="3" width="2.7109375" style="266" customWidth="1"/>
    <col min="4" max="4" width="10.7109375" style="266" customWidth="1"/>
    <col min="5" max="5" width="15.7109375" style="266" customWidth="1"/>
    <col min="6" max="6" width="25.7109375" style="266" customWidth="1"/>
    <col min="7" max="7" width="2.7109375" style="266" customWidth="1"/>
    <col min="8" max="8" width="15.7109375" style="266" customWidth="1"/>
    <col min="9" max="9" width="2.7109375" style="266" customWidth="1"/>
    <col min="10" max="10" width="20.7109375" style="266" customWidth="1"/>
    <col min="11" max="11" width="2.7109375" style="266" customWidth="1"/>
    <col min="12" max="12" width="30.7109375" style="266" customWidth="1"/>
    <col min="13" max="13" width="2.7109375" style="266" customWidth="1"/>
    <col min="14" max="14" width="20.7109375" style="266" customWidth="1"/>
    <col min="15" max="15" width="2.7109375" style="266" customWidth="1"/>
    <col min="16" max="16" width="3.7109375" style="266" customWidth="1"/>
    <col min="17" max="20" width="11.42578125" style="266"/>
    <col min="21" max="22" width="15.28515625" style="266" bestFit="1" customWidth="1"/>
    <col min="23" max="23" width="11.42578125" style="266"/>
    <col min="24" max="24" width="13.7109375" style="266" bestFit="1" customWidth="1"/>
    <col min="25" max="25" width="20.28515625" style="266" bestFit="1" customWidth="1"/>
    <col min="26" max="16384" width="11.42578125" style="266"/>
  </cols>
  <sheetData>
    <row r="1" spans="1:25" ht="9.9499999999999993" customHeight="1" x14ac:dyDescent="0.2"/>
    <row r="2" spans="1:25" s="272" customFormat="1" ht="60" customHeight="1" x14ac:dyDescent="0.3">
      <c r="A2" s="267"/>
      <c r="B2" s="268"/>
      <c r="C2" s="269"/>
      <c r="D2" s="269"/>
      <c r="E2" s="269"/>
      <c r="F2" s="269"/>
      <c r="G2" s="269"/>
      <c r="H2" s="269"/>
      <c r="I2" s="269"/>
      <c r="J2" s="269"/>
      <c r="K2" s="270"/>
      <c r="L2" s="329"/>
      <c r="M2" s="330"/>
      <c r="N2" s="330"/>
      <c r="O2" s="331"/>
    </row>
    <row r="3" spans="1:25" s="428" customFormat="1" ht="45" customHeight="1" x14ac:dyDescent="0.2">
      <c r="A3" s="264"/>
      <c r="B3" s="273"/>
      <c r="C3" s="274"/>
      <c r="D3" s="488" t="str">
        <f>Deckblatt!D3</f>
        <v xml:space="preserve">Projekt: energetische Sanierung der St. Ludgerus Sporthalle Hörstel - Tragwerksplanung
</v>
      </c>
      <c r="E3" s="488"/>
      <c r="F3" s="488"/>
      <c r="G3" s="488"/>
      <c r="H3" s="488"/>
      <c r="I3" s="488"/>
      <c r="J3" s="488"/>
      <c r="K3" s="488"/>
      <c r="L3" s="488"/>
      <c r="M3" s="488"/>
      <c r="N3" s="275"/>
      <c r="O3" s="276"/>
      <c r="P3" s="277"/>
    </row>
    <row r="4" spans="1:25" s="281" customFormat="1" ht="9.9499999999999993" customHeight="1" x14ac:dyDescent="0.2">
      <c r="A4" s="307"/>
      <c r="B4" s="308"/>
      <c r="C4" s="309"/>
      <c r="D4" s="310"/>
      <c r="E4" s="310"/>
      <c r="F4" s="311"/>
      <c r="G4" s="311"/>
      <c r="H4" s="311"/>
      <c r="I4" s="311"/>
      <c r="J4" s="311"/>
      <c r="K4" s="311"/>
      <c r="L4" s="311"/>
      <c r="M4" s="311"/>
      <c r="N4" s="311"/>
      <c r="O4" s="312"/>
      <c r="P4" s="311"/>
      <c r="Q4" s="272"/>
    </row>
    <row r="5" spans="1:25" s="317" customFormat="1" ht="30" customHeight="1" x14ac:dyDescent="0.2">
      <c r="A5" s="265"/>
      <c r="B5" s="314"/>
      <c r="C5" s="315"/>
      <c r="D5" s="332"/>
      <c r="E5" s="649" t="str">
        <f>Deckblatt!E6</f>
        <v>Nach HOAI 2021 für Architektenleistungen, § 49 HOAI - Tragwerksplanung</v>
      </c>
      <c r="F5" s="649"/>
      <c r="G5" s="649"/>
      <c r="H5" s="649"/>
      <c r="I5" s="649"/>
      <c r="J5" s="649"/>
      <c r="K5" s="649"/>
      <c r="L5" s="649"/>
      <c r="M5" s="649"/>
      <c r="N5" s="650"/>
      <c r="O5" s="333"/>
    </row>
    <row r="6" spans="1:25" s="297" customFormat="1" ht="9.9499999999999993" customHeight="1" x14ac:dyDescent="0.2">
      <c r="A6" s="316"/>
      <c r="B6" s="334"/>
      <c r="C6" s="279"/>
      <c r="D6" s="279"/>
      <c r="E6" s="279"/>
      <c r="F6" s="279"/>
      <c r="G6" s="279"/>
      <c r="H6" s="279"/>
      <c r="I6" s="279"/>
      <c r="J6" s="279"/>
      <c r="K6" s="279"/>
      <c r="L6" s="279"/>
      <c r="O6" s="325"/>
    </row>
    <row r="7" spans="1:25" s="272" customFormat="1" ht="30" customHeight="1" x14ac:dyDescent="0.2">
      <c r="A7" s="297"/>
      <c r="B7" s="335"/>
      <c r="C7" s="315"/>
      <c r="D7" s="651" t="s">
        <v>162</v>
      </c>
      <c r="E7" s="651"/>
      <c r="F7" s="651"/>
      <c r="G7" s="651"/>
      <c r="H7" s="652"/>
      <c r="I7" s="326"/>
      <c r="J7" s="631">
        <v>917000</v>
      </c>
      <c r="K7" s="632"/>
      <c r="L7" s="632"/>
      <c r="M7" s="632"/>
      <c r="N7" s="633"/>
      <c r="O7" s="336"/>
      <c r="P7" s="337"/>
      <c r="Q7" s="279"/>
      <c r="U7" s="338"/>
      <c r="V7" s="338"/>
      <c r="X7" s="339"/>
      <c r="Y7" s="340"/>
    </row>
    <row r="8" spans="1:25" s="272" customFormat="1" ht="9.9499999999999993" customHeight="1" x14ac:dyDescent="0.3">
      <c r="A8" s="297"/>
      <c r="B8" s="335"/>
      <c r="C8" s="341"/>
      <c r="D8" s="321"/>
      <c r="E8" s="159"/>
      <c r="F8" s="159"/>
      <c r="G8" s="159"/>
      <c r="H8" s="159"/>
      <c r="I8" s="294"/>
      <c r="J8" s="294"/>
      <c r="K8" s="159"/>
      <c r="L8" s="342"/>
      <c r="M8" s="342"/>
      <c r="N8" s="159"/>
      <c r="O8" s="343"/>
      <c r="P8" s="344"/>
      <c r="Q8" s="279"/>
      <c r="U8" s="338"/>
      <c r="V8" s="338"/>
      <c r="X8" s="339"/>
      <c r="Y8" s="340"/>
    </row>
    <row r="9" spans="1:25" s="272" customFormat="1" ht="30" customHeight="1" x14ac:dyDescent="0.3">
      <c r="A9" s="297"/>
      <c r="B9" s="335"/>
      <c r="C9" s="345"/>
      <c r="D9" s="651" t="s">
        <v>163</v>
      </c>
      <c r="E9" s="651"/>
      <c r="F9" s="424" t="s">
        <v>164</v>
      </c>
      <c r="G9" s="346"/>
      <c r="H9" s="296"/>
      <c r="I9" s="326"/>
      <c r="J9" s="653" t="s">
        <v>136</v>
      </c>
      <c r="K9" s="654"/>
      <c r="L9" s="654"/>
      <c r="M9" s="654"/>
      <c r="N9" s="655"/>
      <c r="O9" s="343"/>
      <c r="P9" s="344"/>
      <c r="Q9" s="279"/>
      <c r="U9" s="338"/>
      <c r="V9" s="338"/>
      <c r="X9" s="339"/>
      <c r="Y9" s="340"/>
    </row>
    <row r="10" spans="1:25" s="272" customFormat="1" ht="9.9499999999999993" customHeight="1" x14ac:dyDescent="0.3">
      <c r="A10" s="297"/>
      <c r="B10" s="335"/>
      <c r="C10" s="326"/>
      <c r="D10" s="326"/>
      <c r="E10" s="326"/>
      <c r="F10" s="347"/>
      <c r="G10" s="348"/>
      <c r="I10" s="348"/>
      <c r="J10" s="321"/>
      <c r="K10" s="426"/>
      <c r="L10" s="426"/>
      <c r="M10" s="426"/>
      <c r="N10" s="426"/>
      <c r="O10" s="343"/>
      <c r="P10" s="344"/>
      <c r="Q10" s="279"/>
      <c r="U10" s="338"/>
      <c r="V10" s="338"/>
      <c r="X10" s="339"/>
      <c r="Y10" s="340"/>
    </row>
    <row r="11" spans="1:25" s="272" customFormat="1" ht="30" customHeight="1" x14ac:dyDescent="0.3">
      <c r="A11" s="297"/>
      <c r="B11" s="335"/>
      <c r="C11" s="341"/>
      <c r="D11" s="656" t="s">
        <v>136</v>
      </c>
      <c r="E11" s="656"/>
      <c r="F11" s="292" t="s">
        <v>174</v>
      </c>
      <c r="G11" s="636">
        <v>71810</v>
      </c>
      <c r="H11" s="636"/>
      <c r="I11" s="349"/>
      <c r="J11" s="657" t="s">
        <v>169</v>
      </c>
      <c r="K11" s="657"/>
      <c r="L11" s="657"/>
      <c r="M11" s="657"/>
      <c r="N11" s="657"/>
      <c r="O11" s="350"/>
      <c r="P11" s="344"/>
      <c r="Q11" s="279"/>
      <c r="U11" s="338"/>
      <c r="V11" s="338"/>
      <c r="X11" s="339"/>
      <c r="Y11" s="340"/>
    </row>
    <row r="12" spans="1:25" s="272" customFormat="1" ht="30" customHeight="1" x14ac:dyDescent="0.2">
      <c r="A12" s="297"/>
      <c r="B12" s="335"/>
      <c r="C12" s="341"/>
      <c r="E12" s="292"/>
      <c r="F12" s="292" t="s">
        <v>167</v>
      </c>
      <c r="G12" s="636">
        <v>76248</v>
      </c>
      <c r="H12" s="636"/>
      <c r="I12" s="349"/>
      <c r="J12" s="658" t="s">
        <v>174</v>
      </c>
      <c r="K12" s="659"/>
      <c r="L12" s="659"/>
      <c r="M12" s="659"/>
      <c r="N12" s="660"/>
      <c r="O12" s="351"/>
      <c r="P12" s="426"/>
      <c r="Q12" s="279"/>
      <c r="U12" s="338"/>
      <c r="V12" s="338"/>
      <c r="X12" s="339"/>
      <c r="Y12" s="340"/>
    </row>
    <row r="13" spans="1:25" s="272" customFormat="1" ht="30" customHeight="1" x14ac:dyDescent="0.2">
      <c r="A13" s="297"/>
      <c r="B13" s="335"/>
      <c r="C13" s="341"/>
      <c r="E13" s="292"/>
      <c r="F13" s="292" t="s">
        <v>166</v>
      </c>
      <c r="G13" s="636">
        <v>80686</v>
      </c>
      <c r="H13" s="636"/>
      <c r="I13" s="349"/>
      <c r="J13" s="349"/>
      <c r="K13" s="352"/>
      <c r="O13" s="351"/>
      <c r="P13" s="426"/>
      <c r="Q13" s="279"/>
      <c r="U13" s="338"/>
      <c r="V13" s="338"/>
      <c r="X13" s="339"/>
      <c r="Y13" s="340"/>
    </row>
    <row r="14" spans="1:25" s="272" customFormat="1" ht="30" customHeight="1" x14ac:dyDescent="0.2">
      <c r="A14" s="297"/>
      <c r="B14" s="335"/>
      <c r="C14" s="341"/>
      <c r="E14" s="292"/>
      <c r="F14" s="292" t="s">
        <v>168</v>
      </c>
      <c r="G14" s="636">
        <v>85124</v>
      </c>
      <c r="H14" s="636"/>
      <c r="I14" s="349"/>
      <c r="J14" s="349"/>
      <c r="K14" s="352"/>
      <c r="L14" s="637"/>
      <c r="M14" s="637"/>
      <c r="N14" s="637"/>
      <c r="O14" s="353"/>
      <c r="P14" s="352"/>
      <c r="Q14" s="279"/>
      <c r="U14" s="338"/>
      <c r="V14" s="338"/>
      <c r="X14" s="339"/>
      <c r="Y14" s="340"/>
    </row>
    <row r="15" spans="1:25" s="272" customFormat="1" ht="30" customHeight="1" x14ac:dyDescent="0.2">
      <c r="A15" s="297"/>
      <c r="B15" s="335"/>
      <c r="C15" s="341"/>
      <c r="E15" s="292"/>
      <c r="F15" s="292" t="s">
        <v>175</v>
      </c>
      <c r="G15" s="636">
        <v>89561</v>
      </c>
      <c r="H15" s="636"/>
      <c r="I15" s="349"/>
      <c r="J15" s="349"/>
      <c r="K15" s="352"/>
      <c r="L15" s="637"/>
      <c r="M15" s="637"/>
      <c r="N15" s="637"/>
      <c r="O15" s="353"/>
      <c r="P15" s="352"/>
      <c r="Q15" s="279"/>
      <c r="U15" s="338"/>
      <c r="V15" s="338"/>
      <c r="X15" s="339"/>
      <c r="Y15" s="340"/>
    </row>
    <row r="16" spans="1:25" s="272" customFormat="1" ht="9.9499999999999993" customHeight="1" x14ac:dyDescent="0.2">
      <c r="A16" s="297"/>
      <c r="B16" s="335"/>
      <c r="C16" s="341"/>
      <c r="D16" s="348"/>
      <c r="E16" s="159"/>
      <c r="F16" s="159"/>
      <c r="G16" s="159"/>
      <c r="H16" s="159"/>
      <c r="I16" s="159"/>
      <c r="J16" s="159"/>
      <c r="K16" s="159"/>
      <c r="L16" s="342"/>
      <c r="M16" s="342"/>
      <c r="N16" s="159"/>
      <c r="O16" s="354"/>
      <c r="P16" s="342"/>
      <c r="Q16" s="279"/>
      <c r="U16" s="338"/>
      <c r="V16" s="338"/>
      <c r="X16" s="339"/>
      <c r="Y16" s="340"/>
    </row>
    <row r="17" spans="1:18" s="272" customFormat="1" ht="30" customHeight="1" x14ac:dyDescent="0.2">
      <c r="A17" s="297"/>
      <c r="B17" s="335"/>
      <c r="C17" s="345"/>
      <c r="D17" s="638" t="s">
        <v>158</v>
      </c>
      <c r="E17" s="638"/>
      <c r="F17" s="638"/>
      <c r="G17" s="638"/>
      <c r="H17" s="639"/>
      <c r="I17" s="322"/>
      <c r="J17" s="631">
        <f>VLOOKUP(J12,F11:H15,2,0)</f>
        <v>71810</v>
      </c>
      <c r="K17" s="632"/>
      <c r="L17" s="632"/>
      <c r="M17" s="632"/>
      <c r="N17" s="633"/>
      <c r="O17" s="355"/>
      <c r="P17" s="356"/>
      <c r="Q17" s="159"/>
    </row>
    <row r="18" spans="1:18" s="297" customFormat="1" ht="9.9499999999999993" customHeight="1" x14ac:dyDescent="0.2">
      <c r="B18" s="335"/>
      <c r="C18" s="341"/>
      <c r="D18" s="159"/>
      <c r="E18" s="159"/>
      <c r="F18" s="159"/>
      <c r="G18" s="159"/>
      <c r="H18" s="294"/>
      <c r="I18" s="322"/>
      <c r="J18" s="159"/>
      <c r="K18" s="159"/>
      <c r="L18" s="159"/>
      <c r="M18" s="159"/>
      <c r="N18" s="159"/>
      <c r="O18" s="357"/>
      <c r="P18" s="159"/>
    </row>
    <row r="19" spans="1:18" s="272" customFormat="1" ht="30" customHeight="1" x14ac:dyDescent="0.2">
      <c r="A19" s="297"/>
      <c r="B19" s="335"/>
      <c r="C19" s="358"/>
      <c r="D19" s="640" t="s">
        <v>153</v>
      </c>
      <c r="E19" s="640"/>
      <c r="F19" s="640"/>
      <c r="G19" s="640"/>
      <c r="H19" s="641"/>
      <c r="I19" s="294"/>
      <c r="J19" s="646" t="s">
        <v>43</v>
      </c>
      <c r="K19" s="647"/>
      <c r="L19" s="647"/>
      <c r="M19" s="647"/>
      <c r="N19" s="648"/>
      <c r="O19" s="353"/>
      <c r="P19" s="352"/>
      <c r="R19" s="359"/>
    </row>
    <row r="20" spans="1:18" s="272" customFormat="1" ht="9.9499999999999993" customHeight="1" x14ac:dyDescent="0.2">
      <c r="A20" s="297"/>
      <c r="B20" s="360"/>
      <c r="C20" s="361"/>
      <c r="D20" s="642"/>
      <c r="E20" s="642"/>
      <c r="F20" s="642"/>
      <c r="G20" s="642"/>
      <c r="H20" s="643"/>
      <c r="I20" s="322"/>
      <c r="J20" s="159"/>
      <c r="K20" s="78"/>
      <c r="L20" s="78"/>
      <c r="M20" s="78"/>
      <c r="N20" s="78"/>
      <c r="O20" s="117"/>
      <c r="P20" s="78"/>
      <c r="R20" s="359"/>
    </row>
    <row r="21" spans="1:18" s="272" customFormat="1" ht="156.75" customHeight="1" x14ac:dyDescent="0.2">
      <c r="A21" s="297"/>
      <c r="B21" s="335"/>
      <c r="C21" s="362"/>
      <c r="D21" s="644"/>
      <c r="E21" s="644"/>
      <c r="F21" s="644"/>
      <c r="G21" s="644"/>
      <c r="H21" s="645"/>
      <c r="I21" s="294"/>
      <c r="J21" s="363" t="s">
        <v>182</v>
      </c>
      <c r="L21" s="363" t="s">
        <v>183</v>
      </c>
      <c r="N21" s="363" t="s">
        <v>171</v>
      </c>
      <c r="O21" s="325"/>
      <c r="R21" s="359"/>
    </row>
    <row r="22" spans="1:18" s="272" customFormat="1" ht="9.9499999999999993" customHeight="1" x14ac:dyDescent="0.2">
      <c r="A22" s="297"/>
      <c r="B22" s="335"/>
      <c r="C22" s="341"/>
      <c r="D22" s="159"/>
      <c r="E22" s="159"/>
      <c r="F22" s="159"/>
      <c r="G22" s="159"/>
      <c r="H22" s="294"/>
      <c r="J22" s="364"/>
      <c r="L22" s="159"/>
      <c r="N22" s="364"/>
      <c r="O22" s="325"/>
    </row>
    <row r="23" spans="1:18" s="272" customFormat="1" ht="30" customHeight="1" x14ac:dyDescent="0.2">
      <c r="A23" s="297"/>
      <c r="B23" s="335"/>
      <c r="C23" s="345"/>
      <c r="D23" s="638" t="s">
        <v>50</v>
      </c>
      <c r="E23" s="638"/>
      <c r="F23" s="638"/>
      <c r="G23" s="638"/>
      <c r="H23" s="639"/>
      <c r="J23" s="416">
        <v>0.03</v>
      </c>
      <c r="K23" s="417"/>
      <c r="L23" s="372">
        <v>0</v>
      </c>
      <c r="N23" s="365">
        <f>J17*L23</f>
        <v>0</v>
      </c>
      <c r="O23" s="325"/>
    </row>
    <row r="24" spans="1:18" s="272" customFormat="1" ht="9.9499999999999993" customHeight="1" x14ac:dyDescent="0.2">
      <c r="A24" s="297"/>
      <c r="B24" s="335"/>
      <c r="C24" s="341"/>
      <c r="D24" s="159"/>
      <c r="E24" s="159"/>
      <c r="F24" s="159"/>
      <c r="G24" s="159"/>
      <c r="H24" s="294"/>
      <c r="J24" s="418"/>
      <c r="K24" s="417"/>
      <c r="L24" s="419"/>
      <c r="N24" s="367"/>
      <c r="O24" s="325"/>
    </row>
    <row r="25" spans="1:18" s="272" customFormat="1" ht="30" customHeight="1" x14ac:dyDescent="0.2">
      <c r="A25" s="297"/>
      <c r="B25" s="335"/>
      <c r="C25" s="345"/>
      <c r="D25" s="638" t="s">
        <v>51</v>
      </c>
      <c r="E25" s="638"/>
      <c r="F25" s="638"/>
      <c r="G25" s="638"/>
      <c r="H25" s="639"/>
      <c r="J25" s="416">
        <v>0.1</v>
      </c>
      <c r="K25" s="417"/>
      <c r="L25" s="372">
        <v>0</v>
      </c>
      <c r="N25" s="365">
        <f>J17*L25</f>
        <v>0</v>
      </c>
      <c r="O25" s="325"/>
    </row>
    <row r="26" spans="1:18" s="272" customFormat="1" ht="9.9499999999999993" customHeight="1" x14ac:dyDescent="0.2">
      <c r="A26" s="297"/>
      <c r="B26" s="335"/>
      <c r="C26" s="341"/>
      <c r="D26" s="159"/>
      <c r="E26" s="159"/>
      <c r="F26" s="159"/>
      <c r="G26" s="159"/>
      <c r="H26" s="294"/>
      <c r="J26" s="418"/>
      <c r="K26" s="417"/>
      <c r="L26" s="419"/>
      <c r="N26" s="367"/>
      <c r="O26" s="325"/>
    </row>
    <row r="27" spans="1:18" s="272" customFormat="1" ht="30" customHeight="1" x14ac:dyDescent="0.2">
      <c r="A27" s="297"/>
      <c r="B27" s="335"/>
      <c r="C27" s="345"/>
      <c r="D27" s="638" t="s">
        <v>52</v>
      </c>
      <c r="E27" s="638"/>
      <c r="F27" s="638"/>
      <c r="G27" s="638"/>
      <c r="H27" s="639"/>
      <c r="J27" s="416">
        <v>0.12</v>
      </c>
      <c r="K27" s="417"/>
      <c r="L27" s="372">
        <v>0</v>
      </c>
      <c r="N27" s="365">
        <f>J17*L27</f>
        <v>0</v>
      </c>
      <c r="O27" s="325"/>
    </row>
    <row r="28" spans="1:18" s="272" customFormat="1" ht="9.9499999999999993" customHeight="1" x14ac:dyDescent="0.2">
      <c r="A28" s="297"/>
      <c r="B28" s="335"/>
      <c r="C28" s="341"/>
      <c r="D28" s="159"/>
      <c r="E28" s="159"/>
      <c r="F28" s="159"/>
      <c r="G28" s="159"/>
      <c r="H28" s="294"/>
      <c r="J28" s="418"/>
      <c r="K28" s="417"/>
      <c r="L28" s="388"/>
      <c r="N28" s="367"/>
      <c r="O28" s="325"/>
    </row>
    <row r="29" spans="1:18" s="272" customFormat="1" ht="30" customHeight="1" x14ac:dyDescent="0.2">
      <c r="A29" s="297"/>
      <c r="B29" s="335"/>
      <c r="C29" s="345"/>
      <c r="D29" s="638" t="s">
        <v>53</v>
      </c>
      <c r="E29" s="638"/>
      <c r="F29" s="638"/>
      <c r="G29" s="638"/>
      <c r="H29" s="639"/>
      <c r="J29" s="416">
        <v>0.3</v>
      </c>
      <c r="K29" s="417"/>
      <c r="L29" s="372">
        <v>0</v>
      </c>
      <c r="N29" s="365">
        <f>J17*L29</f>
        <v>0</v>
      </c>
      <c r="O29" s="325"/>
    </row>
    <row r="30" spans="1:18" s="272" customFormat="1" ht="9.9499999999999993" customHeight="1" x14ac:dyDescent="0.2">
      <c r="A30" s="297"/>
      <c r="B30" s="335"/>
      <c r="C30" s="341"/>
      <c r="D30" s="159"/>
      <c r="E30" s="159"/>
      <c r="F30" s="159"/>
      <c r="G30" s="159"/>
      <c r="H30" s="294"/>
      <c r="J30" s="418"/>
      <c r="K30" s="417"/>
      <c r="L30" s="388"/>
      <c r="N30" s="367"/>
      <c r="O30" s="325"/>
    </row>
    <row r="31" spans="1:18" s="272" customFormat="1" ht="30" customHeight="1" x14ac:dyDescent="0.2">
      <c r="A31" s="297"/>
      <c r="B31" s="335"/>
      <c r="C31" s="345"/>
      <c r="D31" s="638" t="s">
        <v>54</v>
      </c>
      <c r="E31" s="638"/>
      <c r="F31" s="638"/>
      <c r="G31" s="638"/>
      <c r="H31" s="639"/>
      <c r="J31" s="416">
        <v>0.42</v>
      </c>
      <c r="K31" s="417"/>
      <c r="L31" s="372">
        <v>0</v>
      </c>
      <c r="N31" s="365">
        <f>J17*L31</f>
        <v>0</v>
      </c>
      <c r="O31" s="325"/>
    </row>
    <row r="32" spans="1:18" s="272" customFormat="1" ht="9.9499999999999993" customHeight="1" x14ac:dyDescent="0.2">
      <c r="A32" s="297"/>
      <c r="B32" s="335"/>
      <c r="C32" s="341"/>
      <c r="D32" s="159"/>
      <c r="E32" s="159"/>
      <c r="F32" s="159"/>
      <c r="G32" s="159"/>
      <c r="H32" s="294"/>
      <c r="J32" s="418"/>
      <c r="K32" s="417"/>
      <c r="L32" s="419"/>
      <c r="N32" s="367"/>
      <c r="O32" s="325"/>
    </row>
    <row r="33" spans="1:17" s="272" customFormat="1" ht="30" customHeight="1" x14ac:dyDescent="0.2">
      <c r="A33" s="297"/>
      <c r="B33" s="335"/>
      <c r="C33" s="345"/>
      <c r="D33" s="638" t="s">
        <v>55</v>
      </c>
      <c r="E33" s="638"/>
      <c r="F33" s="638"/>
      <c r="G33" s="638"/>
      <c r="H33" s="639"/>
      <c r="J33" s="416">
        <v>0.03</v>
      </c>
      <c r="K33" s="417"/>
      <c r="L33" s="372">
        <v>0</v>
      </c>
      <c r="N33" s="365">
        <f>J17*L33</f>
        <v>0</v>
      </c>
      <c r="O33" s="325"/>
    </row>
    <row r="34" spans="1:17" s="272" customFormat="1" ht="9.9499999999999993" customHeight="1" x14ac:dyDescent="0.2">
      <c r="A34" s="297"/>
      <c r="B34" s="335"/>
      <c r="C34" s="341"/>
      <c r="D34" s="159"/>
      <c r="E34" s="159"/>
      <c r="F34" s="159"/>
      <c r="G34" s="159"/>
      <c r="H34" s="294"/>
      <c r="J34" s="420"/>
      <c r="K34" s="417"/>
      <c r="L34" s="419"/>
      <c r="N34" s="367"/>
      <c r="O34" s="325"/>
    </row>
    <row r="35" spans="1:17" s="272" customFormat="1" ht="30" customHeight="1" x14ac:dyDescent="0.2">
      <c r="A35" s="297"/>
      <c r="B35" s="335"/>
      <c r="C35" s="345"/>
      <c r="D35" s="629" t="s">
        <v>57</v>
      </c>
      <c r="E35" s="629"/>
      <c r="F35" s="629"/>
      <c r="G35" s="629"/>
      <c r="H35" s="630"/>
      <c r="J35" s="416">
        <f>J23+J25+J27+J29+J31+J33</f>
        <v>1</v>
      </c>
      <c r="K35" s="417"/>
      <c r="L35" s="416">
        <f>L23+L25+L27+L29+L31+L33</f>
        <v>0</v>
      </c>
      <c r="N35" s="365">
        <f>J17*L35</f>
        <v>0</v>
      </c>
      <c r="O35" s="325"/>
    </row>
    <row r="36" spans="1:17" s="272" customFormat="1" ht="9.9499999999999993" customHeight="1" x14ac:dyDescent="0.2">
      <c r="A36" s="297"/>
      <c r="B36" s="335"/>
      <c r="C36" s="368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327"/>
      <c r="P36" s="292"/>
    </row>
    <row r="37" spans="1:17" s="272" customFormat="1" ht="30" customHeight="1" x14ac:dyDescent="0.2">
      <c r="A37" s="297"/>
      <c r="B37" s="335"/>
      <c r="C37" s="345"/>
      <c r="D37" s="629" t="s">
        <v>158</v>
      </c>
      <c r="E37" s="629"/>
      <c r="F37" s="629"/>
      <c r="G37" s="629"/>
      <c r="H37" s="630"/>
      <c r="J37" s="631">
        <f>N35</f>
        <v>0</v>
      </c>
      <c r="K37" s="632"/>
      <c r="L37" s="632"/>
      <c r="M37" s="632"/>
      <c r="N37" s="633"/>
      <c r="O37" s="336"/>
      <c r="P37" s="337"/>
      <c r="Q37" s="279"/>
    </row>
    <row r="38" spans="1:17" s="272" customFormat="1" ht="9.9499999999999993" customHeight="1" x14ac:dyDescent="0.2">
      <c r="A38" s="297"/>
      <c r="B38" s="335"/>
      <c r="C38" s="341"/>
      <c r="D38" s="292"/>
      <c r="E38" s="159"/>
      <c r="F38" s="159"/>
      <c r="G38" s="159"/>
      <c r="H38" s="159"/>
      <c r="J38" s="369"/>
      <c r="K38" s="369"/>
      <c r="L38" s="369"/>
      <c r="M38" s="369"/>
      <c r="N38" s="369"/>
      <c r="O38" s="370"/>
      <c r="P38" s="371"/>
      <c r="Q38" s="279"/>
    </row>
    <row r="39" spans="1:17" s="272" customFormat="1" ht="30" customHeight="1" x14ac:dyDescent="0.2">
      <c r="A39" s="297"/>
      <c r="B39" s="335"/>
      <c r="C39" s="345"/>
      <c r="D39" s="634" t="s">
        <v>179</v>
      </c>
      <c r="E39" s="634"/>
      <c r="F39" s="635"/>
      <c r="G39" s="422"/>
      <c r="H39" s="372">
        <v>0</v>
      </c>
      <c r="J39" s="631">
        <f>J37*H39</f>
        <v>0</v>
      </c>
      <c r="K39" s="632"/>
      <c r="L39" s="632"/>
      <c r="M39" s="632"/>
      <c r="N39" s="633"/>
      <c r="O39" s="336"/>
      <c r="P39" s="337"/>
      <c r="Q39" s="279"/>
    </row>
    <row r="40" spans="1:17" s="272" customFormat="1" ht="9.9499999999999993" customHeight="1" x14ac:dyDescent="0.2">
      <c r="A40" s="297"/>
      <c r="B40" s="335"/>
      <c r="C40" s="341"/>
      <c r="D40" s="159"/>
      <c r="E40" s="159"/>
      <c r="F40" s="159"/>
      <c r="G40" s="159"/>
      <c r="H40" s="159"/>
      <c r="J40" s="369"/>
      <c r="K40" s="369"/>
      <c r="L40" s="369"/>
      <c r="M40" s="369"/>
      <c r="N40" s="369"/>
      <c r="O40" s="370"/>
      <c r="P40" s="371"/>
      <c r="Q40" s="159"/>
    </row>
    <row r="41" spans="1:17" s="272" customFormat="1" ht="30" customHeight="1" x14ac:dyDescent="0.2">
      <c r="A41" s="297"/>
      <c r="B41" s="335"/>
      <c r="C41" s="345"/>
      <c r="D41" s="629" t="s">
        <v>161</v>
      </c>
      <c r="E41" s="629"/>
      <c r="F41" s="629"/>
      <c r="G41" s="629"/>
      <c r="H41" s="630"/>
      <c r="J41" s="631">
        <f>J37+J39</f>
        <v>0</v>
      </c>
      <c r="K41" s="632"/>
      <c r="L41" s="632"/>
      <c r="M41" s="632"/>
      <c r="N41" s="633"/>
      <c r="O41" s="336"/>
      <c r="P41" s="337"/>
      <c r="Q41" s="279"/>
    </row>
    <row r="42" spans="1:17" s="272" customFormat="1" ht="9.9499999999999993" customHeight="1" x14ac:dyDescent="0.2">
      <c r="A42" s="297"/>
      <c r="B42" s="335"/>
      <c r="C42" s="368"/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279"/>
      <c r="P42" s="278"/>
    </row>
    <row r="43" spans="1:17" s="272" customFormat="1" ht="30" customHeight="1" x14ac:dyDescent="0.2">
      <c r="A43" s="297"/>
      <c r="B43" s="335"/>
      <c r="C43" s="345"/>
      <c r="D43" s="634" t="s">
        <v>178</v>
      </c>
      <c r="E43" s="634"/>
      <c r="F43" s="635"/>
      <c r="G43" s="422"/>
      <c r="H43" s="372">
        <v>0</v>
      </c>
      <c r="J43" s="631">
        <f>J41*H43</f>
        <v>0</v>
      </c>
      <c r="K43" s="632"/>
      <c r="L43" s="632"/>
      <c r="M43" s="632"/>
      <c r="N43" s="633"/>
      <c r="O43" s="336"/>
      <c r="P43" s="337"/>
      <c r="Q43" s="279"/>
    </row>
    <row r="44" spans="1:17" s="272" customFormat="1" ht="9.9499999999999993" customHeight="1" x14ac:dyDescent="0.2">
      <c r="A44" s="297"/>
      <c r="B44" s="335"/>
      <c r="C44" s="341"/>
      <c r="D44" s="159"/>
      <c r="E44" s="159"/>
      <c r="F44" s="159"/>
      <c r="G44" s="159"/>
      <c r="H44" s="159"/>
      <c r="J44" s="369"/>
      <c r="K44" s="369"/>
      <c r="L44" s="369"/>
      <c r="M44" s="369"/>
      <c r="N44" s="369"/>
      <c r="O44" s="370"/>
      <c r="P44" s="371"/>
      <c r="Q44" s="159"/>
    </row>
    <row r="45" spans="1:17" s="272" customFormat="1" ht="30" customHeight="1" x14ac:dyDescent="0.2">
      <c r="A45" s="297"/>
      <c r="B45" s="335"/>
      <c r="C45" s="345"/>
      <c r="D45" s="629" t="s">
        <v>161</v>
      </c>
      <c r="E45" s="629"/>
      <c r="F45" s="629"/>
      <c r="G45" s="629"/>
      <c r="H45" s="630"/>
      <c r="J45" s="631">
        <f>J41+J43</f>
        <v>0</v>
      </c>
      <c r="K45" s="632"/>
      <c r="L45" s="632"/>
      <c r="M45" s="632"/>
      <c r="N45" s="633"/>
      <c r="O45" s="336"/>
      <c r="P45" s="337"/>
      <c r="Q45" s="279"/>
    </row>
    <row r="46" spans="1:17" s="272" customFormat="1" ht="9.9499999999999993" customHeight="1" x14ac:dyDescent="0.2">
      <c r="A46" s="297"/>
      <c r="B46" s="335"/>
      <c r="C46" s="341"/>
      <c r="D46" s="159"/>
      <c r="E46" s="159"/>
      <c r="F46" s="159"/>
      <c r="G46" s="159"/>
      <c r="H46" s="159"/>
      <c r="J46" s="369"/>
      <c r="K46" s="369"/>
      <c r="L46" s="369"/>
      <c r="M46" s="369"/>
      <c r="N46" s="369"/>
      <c r="O46" s="370"/>
      <c r="P46" s="371"/>
      <c r="Q46" s="159"/>
    </row>
    <row r="47" spans="1:17" s="272" customFormat="1" ht="30" customHeight="1" x14ac:dyDescent="0.2">
      <c r="A47" s="297"/>
      <c r="B47" s="335"/>
      <c r="C47" s="345"/>
      <c r="D47" s="634" t="s">
        <v>180</v>
      </c>
      <c r="E47" s="634"/>
      <c r="F47" s="635"/>
      <c r="G47" s="422"/>
      <c r="H47" s="372">
        <v>0</v>
      </c>
      <c r="J47" s="631">
        <f>J45*(-H47)</f>
        <v>0</v>
      </c>
      <c r="K47" s="632"/>
      <c r="L47" s="632"/>
      <c r="M47" s="632"/>
      <c r="N47" s="633"/>
      <c r="O47" s="336"/>
      <c r="P47" s="337"/>
      <c r="Q47" s="279"/>
    </row>
    <row r="48" spans="1:17" s="272" customFormat="1" ht="9.9499999999999993" customHeight="1" x14ac:dyDescent="0.2">
      <c r="A48" s="297"/>
      <c r="B48" s="335"/>
      <c r="C48" s="341"/>
      <c r="D48" s="159"/>
      <c r="E48" s="159"/>
      <c r="F48" s="159"/>
      <c r="G48" s="159"/>
      <c r="H48" s="159"/>
      <c r="J48" s="369"/>
      <c r="K48" s="369"/>
      <c r="L48" s="369"/>
      <c r="M48" s="369"/>
      <c r="N48" s="369"/>
      <c r="O48" s="370"/>
      <c r="P48" s="371"/>
      <c r="Q48" s="159"/>
    </row>
    <row r="49" spans="1:18" s="272" customFormat="1" ht="30" customHeight="1" x14ac:dyDescent="0.2">
      <c r="A49" s="297"/>
      <c r="B49" s="335"/>
      <c r="C49" s="345"/>
      <c r="D49" s="634" t="s">
        <v>185</v>
      </c>
      <c r="E49" s="634"/>
      <c r="F49" s="635"/>
      <c r="G49" s="159"/>
      <c r="H49" s="372">
        <v>0</v>
      </c>
      <c r="J49" s="631">
        <f>J41*(+H49)</f>
        <v>0</v>
      </c>
      <c r="K49" s="632"/>
      <c r="L49" s="632"/>
      <c r="M49" s="632"/>
      <c r="N49" s="633"/>
      <c r="O49" s="370"/>
      <c r="P49" s="371"/>
      <c r="Q49" s="159"/>
    </row>
    <row r="50" spans="1:18" s="272" customFormat="1" ht="9.9499999999999993" customHeight="1" x14ac:dyDescent="0.2">
      <c r="A50" s="297"/>
      <c r="B50" s="335"/>
      <c r="C50" s="341"/>
      <c r="D50" s="159"/>
      <c r="E50" s="159"/>
      <c r="F50" s="159"/>
      <c r="G50" s="159"/>
      <c r="H50" s="159"/>
      <c r="J50" s="369"/>
      <c r="K50" s="369"/>
      <c r="L50" s="369"/>
      <c r="M50" s="369"/>
      <c r="N50" s="369"/>
      <c r="O50" s="370"/>
      <c r="P50" s="371"/>
      <c r="Q50" s="159"/>
    </row>
    <row r="51" spans="1:18" s="272" customFormat="1" ht="30" customHeight="1" x14ac:dyDescent="0.2">
      <c r="A51" s="297"/>
      <c r="B51" s="335"/>
      <c r="C51" s="345"/>
      <c r="D51" s="629" t="s">
        <v>59</v>
      </c>
      <c r="E51" s="629"/>
      <c r="F51" s="629"/>
      <c r="G51" s="629"/>
      <c r="H51" s="630"/>
      <c r="J51" s="631">
        <f>J45+J47+J49</f>
        <v>0</v>
      </c>
      <c r="K51" s="632"/>
      <c r="L51" s="632"/>
      <c r="M51" s="632"/>
      <c r="N51" s="633"/>
      <c r="O51" s="336"/>
      <c r="P51" s="337"/>
      <c r="Q51" s="279"/>
    </row>
    <row r="52" spans="1:18" s="272" customFormat="1" ht="9.9499999999999993" customHeight="1" x14ac:dyDescent="0.2">
      <c r="A52" s="297"/>
      <c r="B52" s="335"/>
      <c r="C52" s="341"/>
      <c r="D52" s="292"/>
      <c r="E52" s="159"/>
      <c r="F52" s="159"/>
      <c r="G52" s="159"/>
      <c r="H52" s="159"/>
      <c r="J52" s="369"/>
      <c r="K52" s="369"/>
      <c r="L52" s="369"/>
      <c r="M52" s="369"/>
      <c r="N52" s="369"/>
      <c r="O52" s="370"/>
      <c r="P52" s="371"/>
      <c r="Q52" s="279"/>
    </row>
    <row r="53" spans="1:18" s="272" customFormat="1" ht="30" customHeight="1" x14ac:dyDescent="0.2">
      <c r="A53" s="297"/>
      <c r="B53" s="335"/>
      <c r="C53" s="345"/>
      <c r="D53" s="629" t="s">
        <v>60</v>
      </c>
      <c r="E53" s="629"/>
      <c r="F53" s="629"/>
      <c r="G53" s="629"/>
      <c r="H53" s="630"/>
      <c r="J53" s="631">
        <f>J51*0.19</f>
        <v>0</v>
      </c>
      <c r="K53" s="632"/>
      <c r="L53" s="632"/>
      <c r="M53" s="632"/>
      <c r="N53" s="633"/>
      <c r="O53" s="336"/>
      <c r="P53" s="337"/>
      <c r="Q53" s="279"/>
    </row>
    <row r="54" spans="1:18" s="272" customFormat="1" ht="9.9499999999999993" customHeight="1" x14ac:dyDescent="0.2">
      <c r="A54" s="297"/>
      <c r="B54" s="335"/>
      <c r="C54" s="341"/>
      <c r="D54" s="159"/>
      <c r="E54" s="159"/>
      <c r="F54" s="159"/>
      <c r="G54" s="159"/>
      <c r="H54" s="159"/>
      <c r="J54" s="369"/>
      <c r="K54" s="369"/>
      <c r="L54" s="369"/>
      <c r="M54" s="369"/>
      <c r="N54" s="369"/>
      <c r="O54" s="370"/>
      <c r="P54" s="371"/>
      <c r="Q54" s="159"/>
    </row>
    <row r="55" spans="1:18" s="272" customFormat="1" ht="30" customHeight="1" x14ac:dyDescent="0.2">
      <c r="A55" s="297"/>
      <c r="B55" s="335"/>
      <c r="C55" s="345"/>
      <c r="D55" s="629" t="s">
        <v>61</v>
      </c>
      <c r="E55" s="629"/>
      <c r="F55" s="629"/>
      <c r="G55" s="629"/>
      <c r="H55" s="630"/>
      <c r="J55" s="631">
        <f>J51+J53</f>
        <v>0</v>
      </c>
      <c r="K55" s="632"/>
      <c r="L55" s="632"/>
      <c r="M55" s="632"/>
      <c r="N55" s="633"/>
      <c r="O55" s="336"/>
      <c r="P55" s="337"/>
      <c r="Q55" s="279"/>
    </row>
    <row r="56" spans="1:18" s="272" customFormat="1" ht="9.9499999999999993" customHeight="1" x14ac:dyDescent="0.2">
      <c r="A56" s="297"/>
      <c r="B56" s="373"/>
      <c r="C56" s="374"/>
      <c r="D56" s="375"/>
      <c r="E56" s="375"/>
      <c r="F56" s="376"/>
      <c r="G56" s="376"/>
      <c r="H56" s="376"/>
      <c r="I56" s="377"/>
      <c r="J56" s="377"/>
      <c r="K56" s="377"/>
      <c r="L56" s="377"/>
      <c r="M56" s="377"/>
      <c r="N56" s="377"/>
      <c r="O56" s="378"/>
      <c r="P56" s="379"/>
      <c r="Q56" s="159"/>
    </row>
    <row r="57" spans="1:18" s="272" customFormat="1" ht="20.100000000000001" customHeight="1" x14ac:dyDescent="0.2">
      <c r="A57" s="297"/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R57" s="281"/>
    </row>
    <row r="58" spans="1:18" s="272" customFormat="1" ht="15" customHeight="1" x14ac:dyDescent="0.2">
      <c r="B58" s="158"/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R58" s="281"/>
    </row>
    <row r="59" spans="1:18" s="272" customFormat="1" ht="30" customHeight="1" x14ac:dyDescent="0.2">
      <c r="B59" s="158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R59" s="295"/>
    </row>
    <row r="60" spans="1:18" s="272" customFormat="1" ht="15" customHeight="1" x14ac:dyDescent="0.2">
      <c r="B60" s="158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R60" s="295"/>
    </row>
    <row r="61" spans="1:18" s="272" customFormat="1" ht="30" customHeight="1" x14ac:dyDescent="0.2">
      <c r="B61" s="158"/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R61" s="281"/>
    </row>
    <row r="62" spans="1:18" s="272" customFormat="1" ht="20.100000000000001" customHeight="1" x14ac:dyDescent="0.2">
      <c r="B62" s="158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R62" s="295"/>
    </row>
    <row r="63" spans="1:18" ht="30" customHeight="1" x14ac:dyDescent="0.2">
      <c r="B63" s="380"/>
      <c r="C63" s="380"/>
      <c r="D63" s="381"/>
      <c r="E63" s="381"/>
      <c r="F63" s="381"/>
      <c r="G63" s="381"/>
      <c r="H63" s="381"/>
      <c r="I63" s="381"/>
      <c r="J63" s="381"/>
      <c r="K63" s="381"/>
      <c r="L63" s="381"/>
      <c r="M63" s="381"/>
      <c r="N63" s="381"/>
      <c r="O63" s="381"/>
      <c r="P63" s="381"/>
    </row>
    <row r="64" spans="1:18" ht="15" customHeight="1" x14ac:dyDescent="0.2">
      <c r="B64" s="380"/>
      <c r="C64" s="380"/>
      <c r="D64" s="381"/>
      <c r="E64" s="381"/>
      <c r="F64" s="381"/>
      <c r="G64" s="381"/>
      <c r="H64" s="381"/>
      <c r="I64" s="381"/>
      <c r="J64" s="381"/>
      <c r="K64" s="381"/>
      <c r="L64" s="381"/>
      <c r="M64" s="381"/>
      <c r="N64" s="381"/>
      <c r="O64" s="381"/>
      <c r="P64" s="381"/>
    </row>
    <row r="65" spans="2:16" ht="50.1" customHeight="1" x14ac:dyDescent="0.2">
      <c r="B65" s="380"/>
      <c r="C65" s="380"/>
      <c r="D65" s="627"/>
      <c r="E65" s="627"/>
      <c r="F65" s="627"/>
      <c r="G65" s="627"/>
      <c r="H65" s="627"/>
      <c r="I65" s="627"/>
      <c r="J65" s="627"/>
      <c r="K65" s="627"/>
      <c r="L65" s="627"/>
      <c r="M65" s="627"/>
      <c r="N65" s="627"/>
      <c r="O65" s="627"/>
      <c r="P65" s="627"/>
    </row>
    <row r="66" spans="2:16" ht="15" customHeight="1" x14ac:dyDescent="0.2">
      <c r="B66" s="382"/>
      <c r="C66" s="382"/>
      <c r="D66" s="628"/>
      <c r="E66" s="628"/>
      <c r="F66" s="628"/>
      <c r="G66" s="628"/>
      <c r="H66" s="628"/>
      <c r="I66" s="628"/>
      <c r="J66" s="628"/>
      <c r="K66" s="628"/>
      <c r="L66" s="628"/>
      <c r="M66" s="628"/>
      <c r="N66" s="628"/>
      <c r="O66" s="628"/>
      <c r="P66" s="628"/>
    </row>
  </sheetData>
  <sheetProtection selectLockedCells="1"/>
  <dataConsolidate function="product" link="1"/>
  <mergeCells count="49">
    <mergeCell ref="D49:F49"/>
    <mergeCell ref="J49:N49"/>
    <mergeCell ref="G13:H13"/>
    <mergeCell ref="D3:M3"/>
    <mergeCell ref="E5:N5"/>
    <mergeCell ref="D7:H7"/>
    <mergeCell ref="J7:N7"/>
    <mergeCell ref="D9:E9"/>
    <mergeCell ref="J9:N9"/>
    <mergeCell ref="D11:E11"/>
    <mergeCell ref="G11:H11"/>
    <mergeCell ref="J11:N11"/>
    <mergeCell ref="G12:H12"/>
    <mergeCell ref="J12:N12"/>
    <mergeCell ref="G14:H14"/>
    <mergeCell ref="L14:N14"/>
    <mergeCell ref="G15:H15"/>
    <mergeCell ref="L15:N15"/>
    <mergeCell ref="D17:H17"/>
    <mergeCell ref="J17:N17"/>
    <mergeCell ref="D35:H35"/>
    <mergeCell ref="D19:H21"/>
    <mergeCell ref="J19:N19"/>
    <mergeCell ref="D23:H23"/>
    <mergeCell ref="D25:H25"/>
    <mergeCell ref="D27:H27"/>
    <mergeCell ref="D29:H29"/>
    <mergeCell ref="D31:H31"/>
    <mergeCell ref="D33:H33"/>
    <mergeCell ref="D37:H37"/>
    <mergeCell ref="J37:N37"/>
    <mergeCell ref="D39:F39"/>
    <mergeCell ref="J39:N39"/>
    <mergeCell ref="D41:H41"/>
    <mergeCell ref="J41:N41"/>
    <mergeCell ref="D43:F43"/>
    <mergeCell ref="J43:N43"/>
    <mergeCell ref="J45:N45"/>
    <mergeCell ref="D47:F47"/>
    <mergeCell ref="J47:N47"/>
    <mergeCell ref="D45:H45"/>
    <mergeCell ref="D65:P65"/>
    <mergeCell ref="D66:P66"/>
    <mergeCell ref="D51:H51"/>
    <mergeCell ref="J51:N51"/>
    <mergeCell ref="D53:H53"/>
    <mergeCell ref="J53:N53"/>
    <mergeCell ref="D55:H55"/>
    <mergeCell ref="J55:N55"/>
  </mergeCells>
  <dataValidations count="1">
    <dataValidation type="list" allowBlank="1" showInputMessage="1" showErrorMessage="1" sqref="O9:O10 L10 J12" xr:uid="{00000000-0002-0000-0A00-000000000000}">
      <formula1>$F$11:$F$15</formula1>
    </dataValidation>
  </dataValidations>
  <pageMargins left="0.39370078740157483" right="0.39370078740157483" top="0.39370078740157483" bottom="0.39370078740157483" header="0.51181102362204722" footer="0.51181102362204722"/>
  <pageSetup paperSize="9" scale="56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3">
    <tabColor rgb="FF92D050"/>
    <pageSetUpPr fitToPage="1"/>
  </sheetPr>
  <dimension ref="A1:V62"/>
  <sheetViews>
    <sheetView showGridLines="0" topLeftCell="A17" zoomScale="70" zoomScaleNormal="70" workbookViewId="0">
      <selection activeCell="Z17" sqref="Z17"/>
    </sheetView>
  </sheetViews>
  <sheetFormatPr baseColWidth="10" defaultColWidth="11.42578125" defaultRowHeight="17.25" x14ac:dyDescent="0.2"/>
  <cols>
    <col min="1" max="3" width="2.7109375" style="266" customWidth="1"/>
    <col min="4" max="4" width="10.28515625" style="266" customWidth="1"/>
    <col min="5" max="5" width="49.7109375" style="266" customWidth="1"/>
    <col min="6" max="9" width="10.7109375" style="266" customWidth="1"/>
    <col min="10" max="10" width="7" style="266" bestFit="1" customWidth="1"/>
    <col min="11" max="11" width="3.7109375" style="266" customWidth="1"/>
    <col min="12" max="12" width="5.7109375" style="266" customWidth="1"/>
    <col min="13" max="13" width="3.7109375" style="266" customWidth="1"/>
    <col min="14" max="14" width="5.7109375" style="266" customWidth="1"/>
    <col min="15" max="15" width="13.7109375" style="266" customWidth="1"/>
    <col min="16" max="18" width="2.7109375" style="266" customWidth="1"/>
    <col min="19" max="19" width="5.7109375" style="266" customWidth="1"/>
    <col min="20" max="20" width="4.7109375" style="266" customWidth="1"/>
    <col min="21" max="16384" width="11.42578125" style="266"/>
  </cols>
  <sheetData>
    <row r="1" spans="1:22" s="313" customFormat="1" ht="9.9499999999999993" customHeight="1" x14ac:dyDescent="0.2">
      <c r="N1" s="306"/>
    </row>
    <row r="2" spans="1:22" s="272" customFormat="1" ht="60" customHeight="1" x14ac:dyDescent="0.3">
      <c r="A2" s="267"/>
      <c r="B2" s="268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70"/>
      <c r="N2" s="329"/>
      <c r="O2" s="330"/>
      <c r="P2" s="330"/>
      <c r="Q2" s="331"/>
    </row>
    <row r="3" spans="1:22" s="428" customFormat="1" ht="45" customHeight="1" x14ac:dyDescent="0.2">
      <c r="A3" s="264"/>
      <c r="B3" s="273"/>
      <c r="C3" s="274"/>
      <c r="D3" s="488" t="str">
        <f>Deckblatt!D3</f>
        <v xml:space="preserve">Projekt: energetische Sanierung der St. Ludgerus Sporthalle Hörstel - Tragwerksplanung
</v>
      </c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275"/>
      <c r="Q3" s="276"/>
      <c r="R3" s="277"/>
    </row>
    <row r="4" spans="1:22" s="281" customFormat="1" ht="9.9499999999999993" customHeight="1" x14ac:dyDescent="0.2">
      <c r="A4" s="307"/>
      <c r="B4" s="308"/>
      <c r="C4" s="309"/>
      <c r="D4" s="309"/>
      <c r="E4" s="310"/>
      <c r="F4" s="310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2"/>
      <c r="R4" s="311"/>
      <c r="S4" s="272"/>
    </row>
    <row r="5" spans="1:22" s="434" customFormat="1" ht="30" customHeight="1" x14ac:dyDescent="0.2">
      <c r="A5" s="429"/>
      <c r="B5" s="430"/>
      <c r="C5" s="431"/>
      <c r="D5" s="432" t="s">
        <v>177</v>
      </c>
      <c r="E5" s="662" t="s">
        <v>176</v>
      </c>
      <c r="F5" s="662"/>
      <c r="G5" s="662"/>
      <c r="H5" s="662"/>
      <c r="I5" s="662"/>
      <c r="J5" s="662"/>
      <c r="K5" s="662"/>
      <c r="L5" s="662"/>
      <c r="M5" s="662"/>
      <c r="N5" s="662"/>
      <c r="O5" s="662"/>
      <c r="P5" s="663"/>
      <c r="Q5" s="433"/>
    </row>
    <row r="6" spans="1:22" s="441" customFormat="1" ht="9.9499999999999993" customHeight="1" x14ac:dyDescent="0.2">
      <c r="A6" s="435"/>
      <c r="B6" s="436"/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8"/>
      <c r="R6" s="439"/>
      <c r="S6" s="439"/>
      <c r="T6" s="440"/>
    </row>
    <row r="7" spans="1:22" s="441" customFormat="1" ht="30" customHeight="1" x14ac:dyDescent="0.2">
      <c r="A7" s="442"/>
      <c r="B7" s="443"/>
      <c r="C7" s="444"/>
      <c r="D7" s="664" t="s">
        <v>186</v>
      </c>
      <c r="E7" s="665"/>
      <c r="F7" s="445"/>
      <c r="G7" s="666"/>
      <c r="H7" s="666"/>
      <c r="I7" s="446"/>
      <c r="J7" s="667"/>
      <c r="K7" s="668"/>
      <c r="L7" s="669"/>
      <c r="M7" s="447"/>
      <c r="N7" s="447" t="s">
        <v>97</v>
      </c>
      <c r="O7" s="448"/>
      <c r="P7" s="448"/>
      <c r="Q7" s="449"/>
      <c r="R7" s="447"/>
      <c r="S7" s="447"/>
      <c r="T7" s="450"/>
      <c r="V7" s="451"/>
    </row>
    <row r="8" spans="1:22" s="441" customFormat="1" ht="9.9499999999999993" customHeight="1" x14ac:dyDescent="0.2">
      <c r="A8" s="442"/>
      <c r="B8" s="443"/>
      <c r="C8" s="452"/>
      <c r="D8" s="452"/>
      <c r="E8" s="453"/>
      <c r="F8" s="454"/>
      <c r="G8" s="455"/>
      <c r="H8" s="455"/>
      <c r="I8" s="447"/>
      <c r="J8" s="456"/>
      <c r="K8" s="457"/>
      <c r="L8" s="457"/>
      <c r="M8" s="458"/>
      <c r="N8" s="458"/>
      <c r="O8" s="458"/>
      <c r="P8" s="458"/>
      <c r="Q8" s="459"/>
      <c r="R8" s="447"/>
      <c r="S8" s="447"/>
      <c r="T8" s="450"/>
    </row>
    <row r="9" spans="1:22" s="441" customFormat="1" ht="30" customHeight="1" x14ac:dyDescent="0.2">
      <c r="A9" s="442"/>
      <c r="B9" s="443"/>
      <c r="C9" s="444"/>
      <c r="D9" s="664" t="s">
        <v>172</v>
      </c>
      <c r="E9" s="665"/>
      <c r="F9" s="445"/>
      <c r="G9" s="666"/>
      <c r="H9" s="666"/>
      <c r="I9" s="446"/>
      <c r="J9" s="667"/>
      <c r="K9" s="668"/>
      <c r="L9" s="669"/>
      <c r="M9" s="447"/>
      <c r="N9" s="447" t="s">
        <v>97</v>
      </c>
      <c r="O9" s="448"/>
      <c r="P9" s="448"/>
      <c r="Q9" s="449"/>
      <c r="R9" s="447"/>
      <c r="S9" s="447"/>
      <c r="T9" s="450"/>
      <c r="V9" s="451"/>
    </row>
    <row r="10" spans="1:22" s="441" customFormat="1" ht="9.9499999999999993" customHeight="1" x14ac:dyDescent="0.2">
      <c r="A10" s="442"/>
      <c r="B10" s="443"/>
      <c r="C10" s="452"/>
      <c r="D10" s="452"/>
      <c r="E10" s="460"/>
      <c r="F10" s="447"/>
      <c r="I10" s="447"/>
      <c r="J10" s="456"/>
      <c r="K10" s="461"/>
      <c r="L10" s="461"/>
      <c r="M10" s="458"/>
      <c r="N10" s="458"/>
      <c r="O10" s="458"/>
      <c r="P10" s="458"/>
      <c r="Q10" s="459"/>
      <c r="R10" s="447"/>
      <c r="S10" s="447"/>
      <c r="T10" s="450"/>
    </row>
    <row r="11" spans="1:22" s="441" customFormat="1" ht="30" customHeight="1" x14ac:dyDescent="0.2">
      <c r="A11" s="442"/>
      <c r="B11" s="443"/>
      <c r="C11" s="444"/>
      <c r="D11" s="664" t="s">
        <v>187</v>
      </c>
      <c r="E11" s="665"/>
      <c r="F11" s="462"/>
      <c r="G11" s="666"/>
      <c r="H11" s="666"/>
      <c r="I11" s="446"/>
      <c r="J11" s="667"/>
      <c r="K11" s="668"/>
      <c r="L11" s="669"/>
      <c r="M11" s="447"/>
      <c r="N11" s="447" t="s">
        <v>97</v>
      </c>
      <c r="O11" s="448"/>
      <c r="P11" s="448"/>
      <c r="Q11" s="449"/>
      <c r="R11" s="447"/>
      <c r="S11" s="447"/>
      <c r="T11" s="450"/>
    </row>
    <row r="12" spans="1:22" s="441" customFormat="1" ht="9.9499999999999993" customHeight="1" x14ac:dyDescent="0.2">
      <c r="A12" s="442"/>
      <c r="B12" s="443"/>
      <c r="C12" s="452"/>
      <c r="D12" s="452"/>
      <c r="E12" s="447"/>
      <c r="F12" s="447"/>
      <c r="I12" s="447"/>
      <c r="J12" s="456"/>
      <c r="K12" s="461"/>
      <c r="L12" s="461"/>
      <c r="M12" s="458"/>
      <c r="N12" s="458"/>
      <c r="O12" s="458"/>
      <c r="P12" s="458"/>
      <c r="Q12" s="459"/>
      <c r="R12" s="447"/>
      <c r="S12" s="447"/>
      <c r="T12" s="447"/>
    </row>
    <row r="13" spans="1:22" s="441" customFormat="1" ht="30" customHeight="1" x14ac:dyDescent="0.2">
      <c r="A13" s="442"/>
      <c r="B13" s="443"/>
      <c r="C13" s="444"/>
      <c r="D13" s="664" t="s">
        <v>173</v>
      </c>
      <c r="E13" s="665"/>
      <c r="G13" s="666"/>
      <c r="H13" s="666"/>
      <c r="I13" s="446"/>
      <c r="J13" s="667"/>
      <c r="K13" s="668"/>
      <c r="L13" s="669"/>
      <c r="M13" s="447"/>
      <c r="N13" s="447" t="s">
        <v>97</v>
      </c>
      <c r="O13" s="448"/>
      <c r="P13" s="448"/>
      <c r="Q13" s="449"/>
      <c r="R13" s="447"/>
      <c r="S13" s="447"/>
      <c r="T13" s="450"/>
    </row>
    <row r="14" spans="1:22" s="441" customFormat="1" ht="9.9499999999999993" customHeight="1" x14ac:dyDescent="0.2">
      <c r="A14" s="442"/>
      <c r="B14" s="443"/>
      <c r="C14" s="452"/>
      <c r="D14" s="452"/>
      <c r="E14" s="447"/>
      <c r="F14" s="447"/>
      <c r="I14" s="447"/>
      <c r="J14" s="456"/>
      <c r="K14" s="463"/>
      <c r="L14" s="464"/>
      <c r="M14" s="458"/>
      <c r="N14" s="458"/>
      <c r="O14" s="458"/>
      <c r="P14" s="458"/>
      <c r="Q14" s="459"/>
      <c r="R14" s="447"/>
      <c r="S14" s="447"/>
      <c r="T14" s="447"/>
    </row>
    <row r="15" spans="1:22" s="441" customFormat="1" ht="35.25" customHeight="1" x14ac:dyDescent="0.2">
      <c r="A15" s="442"/>
      <c r="B15" s="443"/>
      <c r="C15" s="431"/>
      <c r="D15" s="432"/>
      <c r="E15" s="662" t="s">
        <v>188</v>
      </c>
      <c r="F15" s="662"/>
      <c r="G15" s="662"/>
      <c r="H15" s="662"/>
      <c r="I15" s="662"/>
      <c r="J15" s="662"/>
      <c r="K15" s="662"/>
      <c r="L15" s="662"/>
      <c r="M15" s="662"/>
      <c r="N15" s="662"/>
      <c r="O15" s="662"/>
      <c r="P15" s="663"/>
      <c r="Q15" s="459"/>
      <c r="R15" s="447"/>
      <c r="S15" s="447"/>
      <c r="T15" s="447"/>
    </row>
    <row r="16" spans="1:22" s="441" customFormat="1" ht="9.9499999999999993" customHeight="1" x14ac:dyDescent="0.2">
      <c r="A16" s="442"/>
      <c r="B16" s="443"/>
      <c r="C16" s="452"/>
      <c r="D16" s="452"/>
      <c r="E16" s="447"/>
      <c r="F16" s="447"/>
      <c r="I16" s="447"/>
      <c r="J16" s="456"/>
      <c r="K16" s="463"/>
      <c r="L16" s="464"/>
      <c r="M16" s="458"/>
      <c r="N16" s="458"/>
      <c r="O16" s="458"/>
      <c r="P16" s="458"/>
      <c r="Q16" s="459"/>
      <c r="R16" s="447"/>
      <c r="S16" s="447"/>
      <c r="T16" s="447"/>
    </row>
    <row r="17" spans="1:22" s="441" customFormat="1" ht="30" customHeight="1" x14ac:dyDescent="0.2">
      <c r="A17" s="442"/>
      <c r="B17" s="443"/>
      <c r="C17" s="444"/>
      <c r="D17" s="664" t="s">
        <v>186</v>
      </c>
      <c r="E17" s="665"/>
      <c r="F17" s="445"/>
      <c r="G17" s="666"/>
      <c r="H17" s="666"/>
      <c r="I17" s="446"/>
      <c r="J17" s="667"/>
      <c r="K17" s="668"/>
      <c r="L17" s="669"/>
      <c r="M17" s="447"/>
      <c r="N17" s="447" t="s">
        <v>189</v>
      </c>
      <c r="O17" s="448"/>
      <c r="P17" s="448"/>
      <c r="Q17" s="449"/>
      <c r="R17" s="447"/>
      <c r="S17" s="447"/>
      <c r="T17" s="450"/>
      <c r="V17" s="451"/>
    </row>
    <row r="18" spans="1:22" s="441" customFormat="1" ht="9.9499999999999993" customHeight="1" x14ac:dyDescent="0.2">
      <c r="A18" s="442"/>
      <c r="B18" s="443"/>
      <c r="C18" s="452"/>
      <c r="D18" s="452"/>
      <c r="E18" s="453"/>
      <c r="F18" s="454"/>
      <c r="G18" s="455"/>
      <c r="H18" s="455"/>
      <c r="I18" s="447"/>
      <c r="J18" s="456"/>
      <c r="K18" s="457"/>
      <c r="L18" s="457"/>
      <c r="M18" s="458"/>
      <c r="N18" s="458"/>
      <c r="O18" s="458"/>
      <c r="P18" s="458"/>
      <c r="Q18" s="459"/>
      <c r="R18" s="447"/>
      <c r="S18" s="447"/>
      <c r="T18" s="450"/>
    </row>
    <row r="19" spans="1:22" s="441" customFormat="1" ht="30" customHeight="1" x14ac:dyDescent="0.2">
      <c r="A19" s="442"/>
      <c r="B19" s="443"/>
      <c r="C19" s="444"/>
      <c r="D19" s="664" t="s">
        <v>172</v>
      </c>
      <c r="E19" s="665"/>
      <c r="F19" s="445"/>
      <c r="G19" s="666"/>
      <c r="H19" s="666"/>
      <c r="I19" s="446"/>
      <c r="J19" s="667"/>
      <c r="K19" s="668"/>
      <c r="L19" s="669"/>
      <c r="M19" s="447"/>
      <c r="N19" s="447" t="s">
        <v>189</v>
      </c>
      <c r="O19" s="448"/>
      <c r="P19" s="448"/>
      <c r="Q19" s="449"/>
      <c r="R19" s="447"/>
      <c r="S19" s="447"/>
      <c r="T19" s="450"/>
      <c r="V19" s="451"/>
    </row>
    <row r="20" spans="1:22" s="441" customFormat="1" ht="9.9499999999999993" customHeight="1" x14ac:dyDescent="0.2">
      <c r="A20" s="442"/>
      <c r="B20" s="443"/>
      <c r="C20" s="452"/>
      <c r="D20" s="452"/>
      <c r="E20" s="460"/>
      <c r="F20" s="447"/>
      <c r="I20" s="447"/>
      <c r="J20" s="456"/>
      <c r="K20" s="461"/>
      <c r="L20" s="461"/>
      <c r="M20" s="458"/>
      <c r="N20" s="458"/>
      <c r="O20" s="458"/>
      <c r="P20" s="458"/>
      <c r="Q20" s="459"/>
      <c r="R20" s="447"/>
      <c r="S20" s="447"/>
      <c r="T20" s="450"/>
    </row>
    <row r="21" spans="1:22" s="441" customFormat="1" ht="30" customHeight="1" x14ac:dyDescent="0.2">
      <c r="A21" s="442"/>
      <c r="B21" s="443"/>
      <c r="C21" s="444"/>
      <c r="D21" s="664" t="s">
        <v>187</v>
      </c>
      <c r="E21" s="665"/>
      <c r="F21" s="462"/>
      <c r="G21" s="666"/>
      <c r="H21" s="666"/>
      <c r="I21" s="446"/>
      <c r="J21" s="667"/>
      <c r="K21" s="668"/>
      <c r="L21" s="669"/>
      <c r="M21" s="447"/>
      <c r="N21" s="447" t="s">
        <v>189</v>
      </c>
      <c r="O21" s="448"/>
      <c r="P21" s="448"/>
      <c r="Q21" s="449"/>
      <c r="R21" s="447"/>
      <c r="S21" s="447"/>
      <c r="T21" s="450"/>
    </row>
    <row r="22" spans="1:22" s="441" customFormat="1" ht="9.9499999999999993" customHeight="1" x14ac:dyDescent="0.2">
      <c r="A22" s="442"/>
      <c r="B22" s="443"/>
      <c r="C22" s="452"/>
      <c r="D22" s="452"/>
      <c r="E22" s="447"/>
      <c r="F22" s="447"/>
      <c r="I22" s="447"/>
      <c r="J22" s="456"/>
      <c r="K22" s="461"/>
      <c r="L22" s="461"/>
      <c r="M22" s="458"/>
      <c r="N22" s="458"/>
      <c r="O22" s="458"/>
      <c r="P22" s="458"/>
      <c r="Q22" s="459"/>
      <c r="R22" s="447"/>
      <c r="S22" s="447"/>
      <c r="T22" s="447"/>
    </row>
    <row r="23" spans="1:22" s="441" customFormat="1" ht="30" customHeight="1" x14ac:dyDescent="0.2">
      <c r="A23" s="442"/>
      <c r="B23" s="443"/>
      <c r="C23" s="444"/>
      <c r="D23" s="664" t="s">
        <v>173</v>
      </c>
      <c r="E23" s="665"/>
      <c r="G23" s="666"/>
      <c r="H23" s="666"/>
      <c r="I23" s="446"/>
      <c r="J23" s="667"/>
      <c r="K23" s="668"/>
      <c r="L23" s="669"/>
      <c r="M23" s="447"/>
      <c r="N23" s="447" t="s">
        <v>189</v>
      </c>
      <c r="O23" s="448"/>
      <c r="P23" s="448"/>
      <c r="Q23" s="449"/>
      <c r="R23" s="447"/>
      <c r="S23" s="447"/>
      <c r="T23" s="450"/>
    </row>
    <row r="24" spans="1:22" s="441" customFormat="1" ht="9.9499999999999993" customHeight="1" x14ac:dyDescent="0.2">
      <c r="A24" s="442"/>
      <c r="B24" s="443"/>
      <c r="C24" s="452"/>
      <c r="D24" s="452"/>
      <c r="E24" s="447"/>
      <c r="F24" s="447"/>
      <c r="I24" s="447"/>
      <c r="J24" s="456"/>
      <c r="K24" s="463"/>
      <c r="L24" s="464"/>
      <c r="M24" s="458"/>
      <c r="N24" s="458"/>
      <c r="O24" s="458"/>
      <c r="P24" s="458"/>
      <c r="Q24" s="459"/>
      <c r="R24" s="447"/>
      <c r="S24" s="447"/>
      <c r="T24" s="447"/>
    </row>
    <row r="25" spans="1:22" s="473" customFormat="1" ht="33" customHeight="1" x14ac:dyDescent="0.2">
      <c r="A25" s="465"/>
      <c r="B25" s="466"/>
      <c r="C25" s="467"/>
      <c r="D25" s="672" t="s">
        <v>190</v>
      </c>
      <c r="E25" s="673"/>
      <c r="F25" s="673"/>
      <c r="G25" s="673"/>
      <c r="H25" s="673"/>
      <c r="I25" s="673"/>
      <c r="J25" s="673"/>
      <c r="K25" s="673"/>
      <c r="L25" s="673"/>
      <c r="M25" s="673"/>
      <c r="N25" s="673"/>
      <c r="O25" s="673"/>
      <c r="P25" s="468"/>
      <c r="Q25" s="469"/>
      <c r="R25" s="470"/>
      <c r="S25" s="471"/>
      <c r="T25" s="472"/>
      <c r="U25" s="472"/>
    </row>
    <row r="26" spans="1:22" s="473" customFormat="1" ht="33" customHeight="1" x14ac:dyDescent="0.2">
      <c r="A26" s="465"/>
      <c r="B26" s="466"/>
      <c r="C26" s="474"/>
      <c r="D26" s="670"/>
      <c r="E26" s="670"/>
      <c r="F26" s="670"/>
      <c r="G26" s="670"/>
      <c r="H26" s="670"/>
      <c r="I26" s="670"/>
      <c r="J26" s="670"/>
      <c r="K26" s="670"/>
      <c r="L26" s="670"/>
      <c r="M26" s="670"/>
      <c r="N26" s="670"/>
      <c r="O26" s="670"/>
      <c r="P26" s="475"/>
      <c r="Q26" s="469"/>
      <c r="R26" s="470"/>
      <c r="S26" s="471"/>
      <c r="T26" s="472"/>
      <c r="U26" s="472"/>
    </row>
    <row r="27" spans="1:22" s="473" customFormat="1" ht="33" customHeight="1" x14ac:dyDescent="0.2">
      <c r="A27" s="465"/>
      <c r="B27" s="466"/>
      <c r="C27" s="474"/>
      <c r="D27" s="670"/>
      <c r="E27" s="670"/>
      <c r="F27" s="670"/>
      <c r="G27" s="670"/>
      <c r="H27" s="670"/>
      <c r="I27" s="670"/>
      <c r="J27" s="670"/>
      <c r="K27" s="670"/>
      <c r="L27" s="670"/>
      <c r="M27" s="670"/>
      <c r="N27" s="670"/>
      <c r="O27" s="670"/>
      <c r="P27" s="476"/>
      <c r="Q27" s="469"/>
      <c r="R27" s="470"/>
      <c r="S27" s="471"/>
      <c r="T27" s="472"/>
      <c r="U27" s="472"/>
    </row>
    <row r="28" spans="1:22" s="473" customFormat="1" ht="33" customHeight="1" x14ac:dyDescent="0.2">
      <c r="A28" s="465"/>
      <c r="B28" s="466"/>
      <c r="C28" s="474"/>
      <c r="D28" s="670"/>
      <c r="E28" s="670"/>
      <c r="F28" s="670"/>
      <c r="G28" s="670"/>
      <c r="H28" s="670"/>
      <c r="I28" s="670"/>
      <c r="J28" s="670"/>
      <c r="K28" s="670"/>
      <c r="L28" s="670"/>
      <c r="M28" s="670"/>
      <c r="N28" s="670"/>
      <c r="O28" s="670"/>
      <c r="P28" s="475"/>
      <c r="Q28" s="469"/>
      <c r="R28" s="470"/>
      <c r="S28" s="471"/>
      <c r="T28" s="472"/>
      <c r="U28" s="472"/>
    </row>
    <row r="29" spans="1:22" s="473" customFormat="1" ht="33" customHeight="1" x14ac:dyDescent="0.2">
      <c r="A29" s="465"/>
      <c r="B29" s="466"/>
      <c r="C29" s="474"/>
      <c r="D29" s="670"/>
      <c r="E29" s="670"/>
      <c r="F29" s="670"/>
      <c r="G29" s="670"/>
      <c r="H29" s="670"/>
      <c r="I29" s="670"/>
      <c r="J29" s="670"/>
      <c r="K29" s="670"/>
      <c r="L29" s="670"/>
      <c r="M29" s="670"/>
      <c r="N29" s="670"/>
      <c r="O29" s="670"/>
      <c r="P29" s="476"/>
      <c r="Q29" s="469"/>
      <c r="R29" s="470"/>
      <c r="S29" s="471"/>
      <c r="T29" s="472"/>
      <c r="U29" s="472"/>
    </row>
    <row r="30" spans="1:22" s="473" customFormat="1" ht="33" customHeight="1" x14ac:dyDescent="0.2">
      <c r="A30" s="465"/>
      <c r="B30" s="466"/>
      <c r="C30" s="474"/>
      <c r="D30" s="670"/>
      <c r="E30" s="670"/>
      <c r="F30" s="670"/>
      <c r="G30" s="670"/>
      <c r="H30" s="670"/>
      <c r="I30" s="670"/>
      <c r="J30" s="670"/>
      <c r="K30" s="670"/>
      <c r="L30" s="670"/>
      <c r="M30" s="670"/>
      <c r="N30" s="670"/>
      <c r="O30" s="670"/>
      <c r="P30" s="475"/>
      <c r="Q30" s="469"/>
      <c r="R30" s="470"/>
      <c r="S30" s="471"/>
      <c r="T30" s="472"/>
      <c r="U30" s="472"/>
    </row>
    <row r="31" spans="1:22" s="473" customFormat="1" ht="33" customHeight="1" x14ac:dyDescent="0.2">
      <c r="A31" s="465"/>
      <c r="B31" s="466"/>
      <c r="C31" s="477"/>
      <c r="D31" s="671"/>
      <c r="E31" s="671"/>
      <c r="F31" s="671"/>
      <c r="G31" s="671"/>
      <c r="H31" s="671"/>
      <c r="I31" s="671"/>
      <c r="J31" s="671"/>
      <c r="K31" s="671"/>
      <c r="L31" s="671"/>
      <c r="M31" s="671"/>
      <c r="N31" s="671"/>
      <c r="O31" s="671"/>
      <c r="P31" s="478"/>
      <c r="Q31" s="469"/>
      <c r="R31" s="470"/>
      <c r="S31" s="471"/>
      <c r="T31" s="472"/>
      <c r="U31" s="472"/>
    </row>
    <row r="32" spans="1:22" s="441" customFormat="1" ht="33" customHeight="1" x14ac:dyDescent="0.2">
      <c r="A32" s="442"/>
      <c r="B32" s="479"/>
      <c r="C32" s="480"/>
      <c r="D32" s="480"/>
      <c r="E32" s="481"/>
      <c r="F32" s="482"/>
      <c r="G32" s="483"/>
      <c r="H32" s="483"/>
      <c r="I32" s="484"/>
      <c r="J32" s="485"/>
      <c r="K32" s="485"/>
      <c r="L32" s="485"/>
      <c r="M32" s="485"/>
      <c r="N32" s="485"/>
      <c r="O32" s="485"/>
      <c r="P32" s="485"/>
      <c r="Q32" s="486"/>
      <c r="R32" s="471"/>
      <c r="S32" s="447"/>
      <c r="T32" s="450"/>
    </row>
    <row r="33" spans="1:20" s="272" customFormat="1" ht="20.100000000000001" customHeight="1" x14ac:dyDescent="0.2">
      <c r="A33" s="324"/>
      <c r="B33" s="324"/>
      <c r="C33" s="341"/>
      <c r="D33" s="341"/>
      <c r="E33" s="292"/>
      <c r="F33" s="159"/>
      <c r="G33" s="384"/>
      <c r="H33" s="384"/>
      <c r="I33" s="384"/>
      <c r="J33" s="385"/>
      <c r="K33" s="385"/>
      <c r="L33" s="385"/>
      <c r="M33" s="385"/>
      <c r="N33" s="385"/>
      <c r="O33" s="385"/>
      <c r="P33" s="385"/>
      <c r="Q33" s="385"/>
      <c r="R33" s="384"/>
      <c r="S33" s="159"/>
      <c r="T33" s="158"/>
    </row>
    <row r="34" spans="1:20" s="272" customFormat="1" ht="30" customHeight="1" x14ac:dyDescent="0.2">
      <c r="A34" s="324"/>
      <c r="B34" s="324"/>
      <c r="C34" s="341"/>
      <c r="D34" s="341"/>
      <c r="E34" s="352"/>
      <c r="F34" s="352"/>
      <c r="G34" s="352"/>
      <c r="H34" s="352"/>
      <c r="I34" s="384"/>
      <c r="J34" s="384"/>
      <c r="K34" s="384"/>
      <c r="L34" s="384"/>
      <c r="M34" s="384"/>
      <c r="N34" s="384"/>
      <c r="O34" s="384"/>
      <c r="P34" s="384"/>
      <c r="Q34" s="384"/>
      <c r="R34" s="384"/>
      <c r="S34" s="159"/>
      <c r="T34" s="158"/>
    </row>
    <row r="35" spans="1:20" s="272" customFormat="1" ht="15" customHeight="1" x14ac:dyDescent="0.2">
      <c r="A35" s="324"/>
      <c r="B35" s="324"/>
      <c r="C35" s="341"/>
      <c r="D35" s="341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267"/>
    </row>
    <row r="36" spans="1:20" s="272" customFormat="1" ht="15" customHeight="1" x14ac:dyDescent="0.2">
      <c r="A36" s="324"/>
      <c r="B36" s="324"/>
      <c r="C36" s="341"/>
      <c r="D36" s="341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267"/>
    </row>
    <row r="37" spans="1:20" s="272" customFormat="1" ht="15" customHeight="1" x14ac:dyDescent="0.2">
      <c r="A37" s="324"/>
      <c r="B37" s="324"/>
      <c r="C37" s="341"/>
      <c r="D37" s="341"/>
      <c r="E37" s="292"/>
      <c r="F37" s="292"/>
      <c r="G37" s="292"/>
      <c r="H37" s="292"/>
      <c r="I37" s="292"/>
      <c r="J37" s="292"/>
      <c r="K37" s="292"/>
      <c r="L37" s="292"/>
      <c r="M37" s="292"/>
      <c r="N37" s="292"/>
      <c r="O37" s="292"/>
      <c r="P37" s="292"/>
      <c r="Q37" s="292"/>
      <c r="R37" s="292"/>
      <c r="S37" s="159"/>
      <c r="T37" s="267"/>
    </row>
    <row r="38" spans="1:20" s="272" customFormat="1" ht="30" customHeight="1" x14ac:dyDescent="0.2">
      <c r="A38" s="324"/>
      <c r="B38" s="324"/>
      <c r="C38" s="341"/>
      <c r="D38" s="341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2"/>
      <c r="R38" s="292"/>
      <c r="S38" s="159"/>
      <c r="T38" s="159"/>
    </row>
    <row r="39" spans="1:20" s="272" customFormat="1" ht="15" customHeight="1" x14ac:dyDescent="0.2">
      <c r="A39" s="324"/>
      <c r="B39" s="324"/>
      <c r="C39" s="341"/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267"/>
    </row>
    <row r="40" spans="1:20" s="272" customFormat="1" ht="15" customHeight="1" x14ac:dyDescent="0.2">
      <c r="A40" s="324"/>
      <c r="B40" s="324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267"/>
    </row>
    <row r="41" spans="1:20" s="272" customFormat="1" ht="30" customHeight="1" x14ac:dyDescent="0.2">
      <c r="A41" s="324"/>
      <c r="B41" s="324"/>
      <c r="C41" s="341"/>
      <c r="D41" s="341"/>
      <c r="E41" s="384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</row>
    <row r="42" spans="1:20" s="272" customFormat="1" ht="30" customHeight="1" x14ac:dyDescent="0.2">
      <c r="A42" s="324"/>
      <c r="B42" s="324"/>
      <c r="C42" s="341"/>
      <c r="D42" s="341"/>
      <c r="E42" s="384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</row>
    <row r="43" spans="1:20" s="272" customFormat="1" ht="30" customHeight="1" x14ac:dyDescent="0.2">
      <c r="A43" s="324"/>
      <c r="B43" s="324"/>
      <c r="C43" s="341"/>
      <c r="D43" s="341"/>
      <c r="E43" s="384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</row>
    <row r="44" spans="1:20" s="272" customFormat="1" ht="30" customHeight="1" x14ac:dyDescent="0.2">
      <c r="A44" s="324"/>
      <c r="B44" s="324"/>
      <c r="C44" s="341"/>
      <c r="D44" s="341"/>
      <c r="E44" s="384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</row>
    <row r="45" spans="1:20" s="272" customFormat="1" ht="30" customHeight="1" x14ac:dyDescent="0.2">
      <c r="A45" s="324"/>
      <c r="B45" s="324"/>
      <c r="C45" s="341"/>
      <c r="D45" s="341"/>
      <c r="E45" s="384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</row>
    <row r="46" spans="1:20" s="272" customFormat="1" ht="20.100000000000001" customHeight="1" x14ac:dyDescent="0.2">
      <c r="A46" s="324"/>
      <c r="B46" s="324"/>
      <c r="C46" s="341"/>
      <c r="D46" s="341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</row>
    <row r="47" spans="1:20" s="272" customFormat="1" ht="30" customHeight="1" x14ac:dyDescent="0.2">
      <c r="A47" s="324"/>
      <c r="B47" s="324"/>
      <c r="C47" s="341"/>
      <c r="D47" s="341"/>
      <c r="E47" s="661"/>
      <c r="F47" s="661"/>
      <c r="G47" s="384"/>
      <c r="H47" s="384"/>
      <c r="I47" s="384"/>
      <c r="J47" s="384"/>
      <c r="K47" s="384"/>
      <c r="L47" s="384"/>
      <c r="M47" s="661"/>
      <c r="N47" s="661"/>
      <c r="O47" s="661"/>
      <c r="P47" s="661"/>
      <c r="Q47" s="661"/>
      <c r="R47" s="661"/>
      <c r="S47" s="159"/>
      <c r="T47" s="159"/>
    </row>
    <row r="48" spans="1:20" s="272" customFormat="1" ht="20.100000000000001" customHeight="1" x14ac:dyDescent="0.2">
      <c r="A48" s="23"/>
      <c r="B48" s="23"/>
      <c r="C48" s="141"/>
      <c r="D48" s="141"/>
      <c r="E48" s="159"/>
      <c r="F48" s="159"/>
      <c r="G48" s="159"/>
      <c r="H48" s="159"/>
      <c r="I48" s="159"/>
      <c r="J48" s="159"/>
      <c r="K48" s="159"/>
      <c r="L48" s="159"/>
      <c r="M48" s="159"/>
      <c r="N48" s="78"/>
      <c r="O48" s="78"/>
      <c r="P48" s="78"/>
      <c r="Q48" s="78"/>
      <c r="R48" s="78"/>
      <c r="S48" s="78"/>
      <c r="T48" s="67"/>
    </row>
    <row r="49" spans="1:20" s="272" customFormat="1" ht="30" customHeight="1" x14ac:dyDescent="0.2">
      <c r="A49" s="324"/>
      <c r="B49" s="324"/>
      <c r="C49" s="341"/>
      <c r="D49" s="341"/>
      <c r="E49" s="159"/>
      <c r="F49" s="384"/>
      <c r="G49" s="384"/>
      <c r="H49" s="384"/>
      <c r="I49" s="384"/>
      <c r="J49" s="384"/>
      <c r="K49" s="384"/>
      <c r="L49" s="384"/>
      <c r="M49" s="159"/>
      <c r="N49" s="384"/>
      <c r="O49" s="384"/>
      <c r="P49" s="384"/>
      <c r="Q49" s="384"/>
      <c r="R49" s="384"/>
      <c r="S49" s="159"/>
      <c r="T49" s="267"/>
    </row>
    <row r="50" spans="1:20" s="272" customFormat="1" ht="15" customHeight="1" x14ac:dyDescent="0.2">
      <c r="A50" s="324"/>
      <c r="B50" s="324"/>
      <c r="C50" s="341"/>
      <c r="D50" s="341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267"/>
    </row>
    <row r="51" spans="1:20" s="272" customFormat="1" ht="30" customHeight="1" x14ac:dyDescent="0.2">
      <c r="A51" s="324"/>
      <c r="B51" s="324"/>
      <c r="C51" s="341"/>
      <c r="D51" s="341"/>
      <c r="E51" s="384"/>
      <c r="F51" s="384"/>
      <c r="G51" s="384"/>
      <c r="H51" s="384"/>
      <c r="I51" s="159"/>
      <c r="J51" s="386"/>
      <c r="K51" s="386"/>
      <c r="L51" s="386"/>
      <c r="M51" s="386"/>
      <c r="N51" s="387"/>
      <c r="O51" s="386"/>
      <c r="P51" s="386"/>
      <c r="Q51" s="386"/>
      <c r="R51" s="388"/>
      <c r="S51" s="159"/>
      <c r="T51" s="159"/>
    </row>
    <row r="52" spans="1:20" s="272" customFormat="1" ht="15" customHeight="1" x14ac:dyDescent="0.2">
      <c r="A52" s="324"/>
      <c r="B52" s="324"/>
      <c r="C52" s="341"/>
      <c r="D52" s="341"/>
      <c r="E52" s="159"/>
      <c r="F52" s="159"/>
      <c r="G52" s="159"/>
      <c r="H52" s="159"/>
      <c r="I52" s="159"/>
      <c r="J52" s="384"/>
      <c r="K52" s="384"/>
      <c r="L52" s="384"/>
      <c r="M52" s="384"/>
      <c r="N52" s="389"/>
      <c r="O52" s="389"/>
      <c r="P52" s="384"/>
      <c r="Q52" s="384"/>
      <c r="R52" s="159"/>
      <c r="S52" s="159"/>
      <c r="T52" s="267"/>
    </row>
    <row r="53" spans="1:20" s="272" customFormat="1" ht="30" customHeight="1" x14ac:dyDescent="0.2">
      <c r="A53" s="324"/>
      <c r="B53" s="324"/>
      <c r="C53" s="341"/>
      <c r="D53" s="341"/>
      <c r="E53" s="384"/>
      <c r="F53" s="384"/>
      <c r="G53" s="384"/>
      <c r="H53" s="384"/>
      <c r="I53" s="159"/>
      <c r="J53" s="386"/>
      <c r="K53" s="386"/>
      <c r="L53" s="386"/>
      <c r="M53" s="386"/>
      <c r="N53" s="387"/>
      <c r="O53" s="386"/>
      <c r="P53" s="386"/>
      <c r="Q53" s="386"/>
      <c r="R53" s="388"/>
      <c r="S53" s="159"/>
      <c r="T53" s="159"/>
    </row>
    <row r="54" spans="1:20" s="272" customFormat="1" ht="15" customHeight="1" x14ac:dyDescent="0.2">
      <c r="A54" s="324"/>
      <c r="B54" s="324"/>
      <c r="C54" s="341"/>
      <c r="D54" s="341"/>
      <c r="E54" s="159"/>
      <c r="F54" s="159"/>
      <c r="G54" s="159"/>
      <c r="H54" s="159"/>
      <c r="I54" s="159"/>
      <c r="J54" s="159"/>
      <c r="K54" s="159"/>
      <c r="L54" s="159"/>
      <c r="M54" s="159"/>
      <c r="N54" s="366"/>
      <c r="O54" s="366"/>
      <c r="P54" s="159"/>
      <c r="Q54" s="159"/>
      <c r="R54" s="159"/>
      <c r="S54" s="159"/>
      <c r="T54" s="267"/>
    </row>
    <row r="55" spans="1:20" s="272" customFormat="1" ht="30" customHeight="1" x14ac:dyDescent="0.2">
      <c r="A55" s="324"/>
      <c r="B55" s="324"/>
      <c r="C55" s="341"/>
      <c r="D55" s="341"/>
      <c r="E55" s="292"/>
      <c r="F55" s="292"/>
      <c r="G55" s="292"/>
      <c r="H55" s="292"/>
      <c r="I55" s="292"/>
      <c r="J55" s="292"/>
      <c r="K55" s="292"/>
      <c r="L55" s="292"/>
      <c r="M55" s="292"/>
      <c r="N55" s="292"/>
      <c r="O55" s="292"/>
      <c r="P55" s="292"/>
      <c r="Q55" s="292"/>
      <c r="R55" s="292"/>
      <c r="S55" s="159"/>
      <c r="T55" s="159"/>
    </row>
    <row r="56" spans="1:20" s="272" customFormat="1" ht="20.100000000000001" customHeight="1" x14ac:dyDescent="0.2">
      <c r="A56" s="324"/>
      <c r="B56" s="324"/>
      <c r="C56" s="341"/>
      <c r="D56" s="341"/>
      <c r="E56" s="292"/>
      <c r="F56" s="292"/>
      <c r="G56" s="292"/>
      <c r="H56" s="292"/>
      <c r="I56" s="292"/>
      <c r="J56" s="292"/>
      <c r="K56" s="292"/>
      <c r="L56" s="292"/>
      <c r="M56" s="292"/>
      <c r="N56" s="292"/>
      <c r="O56" s="292"/>
      <c r="P56" s="292"/>
      <c r="Q56" s="292"/>
      <c r="R56" s="292"/>
      <c r="S56" s="159"/>
      <c r="T56" s="159"/>
    </row>
    <row r="57" spans="1:20" s="272" customFormat="1" ht="30" customHeight="1" x14ac:dyDescent="0.2">
      <c r="A57" s="324"/>
      <c r="B57" s="324"/>
      <c r="C57" s="341"/>
      <c r="D57" s="341"/>
      <c r="E57" s="292"/>
      <c r="F57" s="292"/>
      <c r="G57" s="292"/>
      <c r="H57" s="292"/>
      <c r="I57" s="292"/>
      <c r="J57" s="292"/>
      <c r="K57" s="292"/>
      <c r="L57" s="292"/>
      <c r="M57" s="292"/>
      <c r="N57" s="292"/>
      <c r="O57" s="292"/>
      <c r="P57" s="292"/>
      <c r="Q57" s="292"/>
      <c r="R57" s="292"/>
      <c r="S57" s="159"/>
      <c r="T57" s="159"/>
    </row>
    <row r="58" spans="1:20" s="272" customFormat="1" ht="20.100000000000001" customHeight="1" x14ac:dyDescent="0.2">
      <c r="A58" s="23"/>
      <c r="B58" s="23"/>
      <c r="C58" s="141"/>
      <c r="D58" s="141"/>
      <c r="E58" s="78"/>
      <c r="F58" s="78"/>
      <c r="G58" s="78"/>
      <c r="H58" s="78"/>
      <c r="I58" s="78"/>
      <c r="J58" s="78"/>
      <c r="K58" s="78"/>
      <c r="L58" s="78"/>
      <c r="M58" s="78"/>
      <c r="N58" s="390"/>
      <c r="O58" s="390"/>
      <c r="P58" s="78"/>
      <c r="Q58" s="78"/>
      <c r="R58" s="78"/>
      <c r="S58" s="78"/>
      <c r="T58" s="67"/>
    </row>
    <row r="59" spans="1:20" s="272" customFormat="1" ht="30" customHeight="1" x14ac:dyDescent="0.2">
      <c r="A59" s="324"/>
      <c r="B59" s="324"/>
      <c r="C59" s="341"/>
      <c r="D59" s="341"/>
      <c r="E59" s="159"/>
      <c r="F59" s="159"/>
      <c r="G59" s="159"/>
      <c r="H59" s="159"/>
      <c r="I59" s="159"/>
      <c r="J59" s="159"/>
      <c r="K59" s="159"/>
      <c r="L59" s="159"/>
      <c r="M59" s="159"/>
      <c r="N59" s="391"/>
      <c r="O59" s="391"/>
      <c r="P59" s="159"/>
      <c r="Q59" s="388"/>
      <c r="R59" s="388"/>
      <c r="S59" s="159"/>
      <c r="T59" s="267"/>
    </row>
    <row r="60" spans="1:20" s="272" customFormat="1" ht="15" customHeight="1" x14ac:dyDescent="0.2">
      <c r="A60" s="324"/>
      <c r="B60" s="324"/>
      <c r="C60" s="341"/>
      <c r="D60" s="341"/>
      <c r="E60" s="159"/>
      <c r="F60" s="159"/>
      <c r="G60" s="159"/>
      <c r="H60" s="159"/>
      <c r="I60" s="159"/>
      <c r="J60" s="159"/>
      <c r="K60" s="159"/>
      <c r="L60" s="159"/>
      <c r="M60" s="159"/>
      <c r="N60" s="366"/>
      <c r="O60" s="366"/>
      <c r="P60" s="159"/>
      <c r="Q60" s="159"/>
      <c r="R60" s="159"/>
      <c r="S60" s="159"/>
      <c r="T60" s="267"/>
    </row>
    <row r="61" spans="1:20" ht="50.1" customHeight="1" x14ac:dyDescent="0.2">
      <c r="A61" s="382"/>
      <c r="B61" s="382"/>
      <c r="C61" s="380"/>
      <c r="D61" s="380"/>
      <c r="E61" s="627"/>
      <c r="F61" s="627"/>
      <c r="G61" s="627"/>
      <c r="H61" s="627"/>
      <c r="I61" s="627"/>
      <c r="J61" s="627"/>
      <c r="K61" s="627"/>
      <c r="L61" s="627"/>
      <c r="M61" s="627"/>
      <c r="N61" s="627"/>
      <c r="O61" s="627"/>
      <c r="P61" s="627"/>
      <c r="Q61" s="627"/>
      <c r="R61" s="627"/>
      <c r="S61" s="392"/>
      <c r="T61" s="393"/>
    </row>
    <row r="62" spans="1:20" ht="15" customHeight="1" x14ac:dyDescent="0.2">
      <c r="A62" s="382"/>
      <c r="B62" s="382"/>
      <c r="C62" s="382"/>
      <c r="D62" s="382"/>
      <c r="E62" s="628"/>
      <c r="F62" s="628"/>
      <c r="G62" s="628"/>
      <c r="H62" s="628"/>
      <c r="I62" s="628"/>
      <c r="J62" s="628"/>
      <c r="K62" s="628"/>
      <c r="L62" s="628"/>
      <c r="M62" s="628"/>
      <c r="N62" s="628"/>
      <c r="O62" s="628"/>
      <c r="P62" s="628"/>
      <c r="Q62" s="628"/>
      <c r="R62" s="628"/>
      <c r="S62" s="628"/>
      <c r="T62" s="628"/>
    </row>
  </sheetData>
  <sheetProtection selectLockedCells="1"/>
  <mergeCells count="38">
    <mergeCell ref="D23:E23"/>
    <mergeCell ref="G23:H23"/>
    <mergeCell ref="J23:L23"/>
    <mergeCell ref="D30:O30"/>
    <mergeCell ref="D31:O31"/>
    <mergeCell ref="D25:O25"/>
    <mergeCell ref="D26:O26"/>
    <mergeCell ref="D27:O27"/>
    <mergeCell ref="D28:O28"/>
    <mergeCell ref="D29:O29"/>
    <mergeCell ref="D19:E19"/>
    <mergeCell ref="G19:H19"/>
    <mergeCell ref="J19:L19"/>
    <mergeCell ref="D21:E21"/>
    <mergeCell ref="G21:H21"/>
    <mergeCell ref="J21:L21"/>
    <mergeCell ref="G13:H13"/>
    <mergeCell ref="J13:L13"/>
    <mergeCell ref="E15:P15"/>
    <mergeCell ref="D17:E17"/>
    <mergeCell ref="G17:H17"/>
    <mergeCell ref="J17:L17"/>
    <mergeCell ref="E62:T62"/>
    <mergeCell ref="E61:R61"/>
    <mergeCell ref="M47:R47"/>
    <mergeCell ref="E47:F47"/>
    <mergeCell ref="D3:O3"/>
    <mergeCell ref="E5:P5"/>
    <mergeCell ref="D7:E7"/>
    <mergeCell ref="G7:H7"/>
    <mergeCell ref="J7:L7"/>
    <mergeCell ref="D9:E9"/>
    <mergeCell ref="G9:H9"/>
    <mergeCell ref="J9:L9"/>
    <mergeCell ref="D11:E11"/>
    <mergeCell ref="G11:H11"/>
    <mergeCell ref="J11:L11"/>
    <mergeCell ref="D13:E13"/>
  </mergeCells>
  <pageMargins left="0.39370078740157483" right="0.39370078740157483" top="0.39370078740157483" bottom="0.39370078740157483" header="0.51181102362204722" footer="0.51181102362204722"/>
  <pageSetup paperSize="9" scale="61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4">
    <tabColor rgb="FF92D050"/>
    <pageSetUpPr fitToPage="1"/>
  </sheetPr>
  <dimension ref="A1:V28"/>
  <sheetViews>
    <sheetView showGridLines="0" zoomScale="70" zoomScaleNormal="70" workbookViewId="0">
      <selection activeCell="J23" sqref="J23"/>
    </sheetView>
  </sheetViews>
  <sheetFormatPr baseColWidth="10" defaultColWidth="11.42578125" defaultRowHeight="17.25" x14ac:dyDescent="0.2"/>
  <cols>
    <col min="1" max="3" width="2.7109375" style="266" customWidth="1"/>
    <col min="4" max="4" width="10.7109375" style="266" customWidth="1"/>
    <col min="5" max="5" width="50.7109375" style="266" customWidth="1"/>
    <col min="6" max="6" width="12.7109375" style="266" customWidth="1"/>
    <col min="7" max="7" width="2.7109375" style="266" customWidth="1"/>
    <col min="8" max="8" width="40.7109375" style="266" customWidth="1"/>
    <col min="9" max="9" width="2.7109375" style="266" customWidth="1"/>
    <col min="10" max="10" width="40.7109375" style="266" customWidth="1"/>
    <col min="11" max="11" width="2.7109375" style="266" customWidth="1"/>
    <col min="12" max="12" width="3.7109375" style="266" customWidth="1"/>
    <col min="13" max="16384" width="11.42578125" style="266"/>
  </cols>
  <sheetData>
    <row r="1" spans="1:22" s="313" customFormat="1" ht="9.9499999999999993" customHeight="1" x14ac:dyDescent="0.2">
      <c r="I1" s="306"/>
    </row>
    <row r="2" spans="1:22" s="272" customFormat="1" ht="60" customHeight="1" x14ac:dyDescent="0.2">
      <c r="A2" s="267"/>
      <c r="B2" s="268"/>
      <c r="C2" s="269"/>
      <c r="D2" s="269"/>
      <c r="E2" s="269"/>
      <c r="F2" s="269"/>
      <c r="G2" s="269"/>
      <c r="H2" s="269"/>
      <c r="I2" s="329"/>
      <c r="J2" s="330"/>
      <c r="K2" s="331"/>
    </row>
    <row r="3" spans="1:22" s="421" customFormat="1" ht="45" customHeight="1" x14ac:dyDescent="0.2">
      <c r="A3" s="264"/>
      <c r="B3" s="273"/>
      <c r="C3" s="274"/>
      <c r="D3" s="488" t="str">
        <f>Deckblatt!D3</f>
        <v xml:space="preserve">Projekt: energetische Sanierung der St. Ludgerus Sporthalle Hörstel - Tragwerksplanung
</v>
      </c>
      <c r="E3" s="488"/>
      <c r="F3" s="488"/>
      <c r="G3" s="488"/>
      <c r="H3" s="488"/>
      <c r="I3" s="488"/>
      <c r="J3" s="623"/>
      <c r="K3" s="413"/>
    </row>
    <row r="4" spans="1:22" s="281" customFormat="1" ht="9.9499999999999993" customHeight="1" x14ac:dyDescent="0.2">
      <c r="A4" s="307"/>
      <c r="B4" s="308"/>
      <c r="C4" s="309"/>
      <c r="D4" s="310"/>
      <c r="E4" s="310"/>
      <c r="F4" s="311"/>
      <c r="G4" s="311"/>
      <c r="H4" s="311"/>
      <c r="I4" s="311"/>
      <c r="J4" s="311"/>
      <c r="K4" s="414"/>
    </row>
    <row r="5" spans="1:22" s="317" customFormat="1" ht="30" customHeight="1" x14ac:dyDescent="0.2">
      <c r="A5" s="265"/>
      <c r="B5" s="314"/>
      <c r="C5" s="315"/>
      <c r="D5" s="332"/>
      <c r="E5" s="423" t="s">
        <v>165</v>
      </c>
      <c r="F5" s="423"/>
      <c r="G5" s="423"/>
      <c r="H5" s="423"/>
      <c r="I5" s="423"/>
      <c r="J5" s="328"/>
      <c r="K5" s="333"/>
    </row>
    <row r="6" spans="1:22" s="323" customFormat="1" ht="9.9499999999999993" customHeight="1" x14ac:dyDescent="0.2">
      <c r="A6" s="318"/>
      <c r="B6" s="319"/>
      <c r="C6" s="320"/>
      <c r="D6" s="321" t="s">
        <v>170</v>
      </c>
      <c r="E6" s="321"/>
      <c r="F6" s="321"/>
      <c r="G6" s="321"/>
      <c r="H6" s="321"/>
      <c r="I6" s="320"/>
      <c r="J6" s="322"/>
      <c r="K6" s="394"/>
    </row>
    <row r="7" spans="1:22" s="272" customFormat="1" ht="30" customHeight="1" x14ac:dyDescent="0.2">
      <c r="A7" s="297"/>
      <c r="B7" s="335"/>
      <c r="C7" s="315"/>
      <c r="D7" s="395" t="s">
        <v>63</v>
      </c>
      <c r="E7" s="395"/>
      <c r="F7" s="396"/>
      <c r="G7" s="294"/>
      <c r="H7" s="397" t="s">
        <v>95</v>
      </c>
      <c r="I7" s="297"/>
      <c r="J7" s="398" t="s">
        <v>96</v>
      </c>
      <c r="K7" s="325"/>
    </row>
    <row r="8" spans="1:22" s="272" customFormat="1" ht="9.9499999999999993" customHeight="1" x14ac:dyDescent="0.2">
      <c r="A8" s="297"/>
      <c r="B8" s="399"/>
      <c r="C8" s="400"/>
      <c r="D8" s="400"/>
      <c r="E8" s="159"/>
      <c r="F8" s="159"/>
      <c r="G8" s="159"/>
      <c r="H8" s="364"/>
      <c r="I8" s="297"/>
      <c r="J8" s="401"/>
      <c r="K8" s="325"/>
    </row>
    <row r="9" spans="1:22" s="272" customFormat="1" ht="30" customHeight="1" x14ac:dyDescent="0.2">
      <c r="A9" s="297"/>
      <c r="B9" s="335"/>
      <c r="C9" s="315"/>
      <c r="D9" s="402"/>
      <c r="E9" s="403" t="s">
        <v>43</v>
      </c>
      <c r="F9" s="404"/>
      <c r="G9" s="294"/>
      <c r="H9" s="398">
        <f>Grundleistungen!J51</f>
        <v>0</v>
      </c>
      <c r="I9" s="411"/>
      <c r="J9" s="398">
        <f>Grundleistungen!J55</f>
        <v>0</v>
      </c>
      <c r="K9" s="415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</row>
    <row r="10" spans="1:22" s="272" customFormat="1" ht="9.9499999999999993" customHeight="1" x14ac:dyDescent="0.2">
      <c r="A10" s="297"/>
      <c r="B10" s="335"/>
      <c r="C10" s="341"/>
      <c r="D10" s="405"/>
      <c r="E10" s="159"/>
      <c r="F10" s="159"/>
      <c r="G10" s="159"/>
      <c r="H10" s="412"/>
      <c r="I10" s="411"/>
      <c r="J10" s="412"/>
      <c r="K10" s="415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</row>
    <row r="11" spans="1:22" s="272" customFormat="1" ht="30" customHeight="1" x14ac:dyDescent="0.2">
      <c r="A11" s="297"/>
      <c r="B11" s="335"/>
      <c r="C11" s="315"/>
      <c r="D11" s="395" t="s">
        <v>64</v>
      </c>
      <c r="E11" s="395"/>
      <c r="F11" s="396"/>
      <c r="G11" s="294"/>
      <c r="H11" s="398">
        <f>H9</f>
        <v>0</v>
      </c>
      <c r="I11" s="411"/>
      <c r="J11" s="398">
        <f>J9</f>
        <v>0</v>
      </c>
      <c r="K11" s="415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</row>
    <row r="12" spans="1:22" s="272" customFormat="1" ht="9.9499999999999993" customHeight="1" x14ac:dyDescent="0.2">
      <c r="A12" s="297"/>
      <c r="B12" s="406"/>
      <c r="C12" s="407"/>
      <c r="D12" s="407"/>
      <c r="E12" s="408"/>
      <c r="F12" s="408"/>
      <c r="G12" s="408"/>
      <c r="H12" s="408"/>
      <c r="I12" s="408"/>
      <c r="J12" s="408"/>
      <c r="K12" s="409"/>
    </row>
    <row r="13" spans="1:22" s="272" customFormat="1" ht="20.100000000000001" customHeight="1" x14ac:dyDescent="0.2">
      <c r="B13" s="324"/>
      <c r="C13" s="341"/>
      <c r="D13" s="341"/>
      <c r="E13" s="159"/>
      <c r="F13" s="159"/>
      <c r="G13" s="159"/>
      <c r="H13" s="159"/>
      <c r="I13" s="159"/>
      <c r="J13" s="267"/>
    </row>
    <row r="14" spans="1:22" s="272" customFormat="1" ht="15" customHeight="1" x14ac:dyDescent="0.2">
      <c r="B14" s="324"/>
      <c r="C14" s="341"/>
      <c r="D14" s="341"/>
      <c r="E14" s="159"/>
      <c r="F14" s="159"/>
      <c r="G14" s="159"/>
      <c r="H14" s="159"/>
      <c r="I14" s="159"/>
      <c r="J14" s="267"/>
    </row>
    <row r="15" spans="1:22" s="272" customFormat="1" ht="30" customHeight="1" x14ac:dyDescent="0.2">
      <c r="B15" s="324"/>
      <c r="C15" s="341"/>
      <c r="D15" s="341"/>
      <c r="E15" s="159"/>
      <c r="F15" s="159"/>
      <c r="G15" s="159"/>
      <c r="H15" s="159"/>
      <c r="I15" s="159"/>
      <c r="J15" s="159"/>
    </row>
    <row r="16" spans="1:22" s="272" customFormat="1" ht="15" customHeight="1" x14ac:dyDescent="0.2">
      <c r="B16" s="324"/>
      <c r="C16" s="341"/>
      <c r="D16" s="341"/>
      <c r="E16" s="159"/>
      <c r="F16" s="159"/>
      <c r="G16" s="159"/>
      <c r="H16" s="159"/>
      <c r="I16" s="159"/>
      <c r="J16" s="267"/>
    </row>
    <row r="17" spans="2:10" s="272" customFormat="1" ht="30" customHeight="1" x14ac:dyDescent="0.2">
      <c r="B17" s="324"/>
      <c r="C17" s="341"/>
      <c r="D17" s="341"/>
      <c r="E17" s="159"/>
      <c r="F17" s="159"/>
      <c r="G17" s="159"/>
      <c r="H17" s="159"/>
      <c r="I17" s="159"/>
      <c r="J17" s="159"/>
    </row>
    <row r="18" spans="2:10" s="272" customFormat="1" ht="15" customHeight="1" x14ac:dyDescent="0.2">
      <c r="B18" s="324"/>
      <c r="C18" s="341"/>
      <c r="D18" s="341"/>
      <c r="E18" s="159"/>
      <c r="F18" s="159"/>
      <c r="G18" s="159"/>
      <c r="H18" s="159"/>
      <c r="I18" s="159"/>
      <c r="J18" s="267"/>
    </row>
    <row r="19" spans="2:10" s="272" customFormat="1" ht="30" customHeight="1" x14ac:dyDescent="0.2">
      <c r="B19" s="324"/>
      <c r="C19" s="341"/>
      <c r="D19" s="341"/>
      <c r="E19" s="159"/>
      <c r="F19" s="159"/>
      <c r="G19" s="159"/>
      <c r="H19" s="159"/>
      <c r="I19" s="159"/>
      <c r="J19" s="159"/>
    </row>
    <row r="20" spans="2:10" s="272" customFormat="1" ht="20.100000000000001" customHeight="1" x14ac:dyDescent="0.2">
      <c r="B20" s="324"/>
      <c r="C20" s="341"/>
      <c r="D20" s="341"/>
      <c r="E20" s="159"/>
      <c r="F20" s="159"/>
      <c r="G20" s="159"/>
      <c r="H20" s="159"/>
      <c r="I20" s="159"/>
      <c r="J20" s="159"/>
    </row>
    <row r="21" spans="2:10" s="272" customFormat="1" ht="30" customHeight="1" x14ac:dyDescent="0.2">
      <c r="B21" s="324"/>
      <c r="C21" s="341"/>
      <c r="D21" s="341"/>
      <c r="E21" s="159"/>
      <c r="F21" s="159"/>
      <c r="G21" s="159"/>
      <c r="H21" s="159"/>
      <c r="I21" s="159"/>
      <c r="J21" s="159"/>
    </row>
    <row r="22" spans="2:10" s="272" customFormat="1" ht="15" customHeight="1" x14ac:dyDescent="0.2">
      <c r="B22" s="324"/>
      <c r="C22" s="341"/>
      <c r="D22" s="341"/>
      <c r="E22" s="292"/>
      <c r="F22" s="292"/>
      <c r="G22" s="292"/>
      <c r="H22" s="292"/>
      <c r="I22" s="292"/>
      <c r="J22" s="267"/>
    </row>
    <row r="23" spans="2:10" s="272" customFormat="1" ht="30" customHeight="1" x14ac:dyDescent="0.2">
      <c r="B23" s="324"/>
      <c r="C23" s="341"/>
      <c r="D23" s="341"/>
      <c r="E23" s="159"/>
      <c r="F23" s="159"/>
      <c r="G23" s="159"/>
      <c r="H23" s="159"/>
      <c r="I23" s="159"/>
      <c r="J23" s="267"/>
    </row>
    <row r="24" spans="2:10" s="272" customFormat="1" ht="15" customHeight="1" x14ac:dyDescent="0.2">
      <c r="B24" s="324"/>
      <c r="C24" s="341"/>
      <c r="D24" s="341"/>
      <c r="E24" s="292"/>
      <c r="F24" s="292"/>
      <c r="G24" s="292"/>
      <c r="H24" s="292"/>
      <c r="I24" s="292"/>
      <c r="J24" s="267"/>
    </row>
    <row r="25" spans="2:10" s="272" customFormat="1" ht="15" customHeight="1" x14ac:dyDescent="0.2">
      <c r="B25" s="324"/>
      <c r="C25" s="341"/>
      <c r="D25" s="341"/>
      <c r="E25" s="159"/>
      <c r="F25" s="159"/>
      <c r="G25" s="159"/>
      <c r="H25" s="159"/>
      <c r="I25" s="159"/>
      <c r="J25" s="267"/>
    </row>
    <row r="26" spans="2:10" ht="15" customHeight="1" x14ac:dyDescent="0.2">
      <c r="B26" s="382"/>
      <c r="C26" s="380"/>
      <c r="D26" s="380"/>
      <c r="E26" s="381"/>
      <c r="F26" s="381"/>
      <c r="G26" s="381"/>
      <c r="H26" s="381"/>
      <c r="I26" s="381"/>
      <c r="J26" s="410"/>
    </row>
    <row r="27" spans="2:10" ht="50.1" customHeight="1" x14ac:dyDescent="0.2">
      <c r="B27" s="382"/>
      <c r="C27" s="380"/>
      <c r="D27" s="380"/>
      <c r="E27" s="627"/>
      <c r="F27" s="627"/>
      <c r="G27" s="627"/>
      <c r="H27" s="627"/>
      <c r="I27" s="627"/>
      <c r="J27" s="393"/>
    </row>
    <row r="28" spans="2:10" ht="15" customHeight="1" x14ac:dyDescent="0.2">
      <c r="B28" s="382"/>
      <c r="C28" s="382"/>
      <c r="D28" s="382"/>
      <c r="E28" s="628"/>
      <c r="F28" s="628"/>
      <c r="G28" s="628"/>
      <c r="H28" s="628"/>
      <c r="I28" s="628"/>
      <c r="J28" s="628"/>
    </row>
  </sheetData>
  <sheetProtection selectLockedCells="1"/>
  <mergeCells count="3">
    <mergeCell ref="E28:J28"/>
    <mergeCell ref="E27:I27"/>
    <mergeCell ref="D3:J3"/>
  </mergeCells>
  <pageMargins left="0.39370078740157483" right="0.39370078740157483" top="0.39370078740157483" bottom="0.39370078740157483" header="0.51181102362204722" footer="0.51181102362204722"/>
  <pageSetup paperSize="9" scale="56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7">
    <tabColor rgb="FF92D050"/>
    <pageSetUpPr fitToPage="1"/>
  </sheetPr>
  <dimension ref="A1:AC77"/>
  <sheetViews>
    <sheetView view="pageBreakPreview" zoomScale="70" zoomScaleNormal="85" zoomScaleSheetLayoutView="70" zoomScalePageLayoutView="55" workbookViewId="0">
      <selection activeCell="F13" sqref="F13:P14"/>
    </sheetView>
  </sheetViews>
  <sheetFormatPr baseColWidth="10" defaultColWidth="11.42578125" defaultRowHeight="10.5" x14ac:dyDescent="0.2"/>
  <cols>
    <col min="1" max="1" width="8.5703125" style="57" customWidth="1"/>
    <col min="2" max="2" width="5.7109375" style="57" customWidth="1"/>
    <col min="3" max="3" width="58.5703125" style="57" customWidth="1"/>
    <col min="4" max="4" width="10.7109375" style="57" customWidth="1"/>
    <col min="5" max="7" width="5.7109375" style="57" customWidth="1"/>
    <col min="8" max="8" width="7" style="57" bestFit="1" customWidth="1"/>
    <col min="9" max="11" width="5.7109375" style="57" customWidth="1"/>
    <col min="12" max="13" width="13.7109375" style="57" customWidth="1"/>
    <col min="14" max="14" width="5.7109375" style="57" customWidth="1"/>
    <col min="15" max="16" width="13.7109375" style="57" customWidth="1"/>
    <col min="17" max="17" width="5.7109375" style="57" customWidth="1"/>
    <col min="18" max="18" width="4.7109375" style="57" customWidth="1"/>
    <col min="19" max="22" width="11.42578125" style="57"/>
    <col min="23" max="24" width="15.28515625" style="57" bestFit="1" customWidth="1"/>
    <col min="25" max="25" width="11.42578125" style="57"/>
    <col min="26" max="26" width="13.7109375" style="57" bestFit="1" customWidth="1"/>
    <col min="27" max="27" width="20.28515625" style="57" bestFit="1" customWidth="1"/>
    <col min="28" max="16384" width="11.42578125" style="57"/>
  </cols>
  <sheetData>
    <row r="1" spans="1:29" s="64" customFormat="1" ht="48.75" customHeight="1" x14ac:dyDescent="0.2">
      <c r="A1" s="58"/>
      <c r="B1" s="58"/>
      <c r="D1" s="50"/>
      <c r="E1" s="50"/>
      <c r="F1" s="50"/>
      <c r="G1" s="50"/>
      <c r="H1" s="50"/>
      <c r="I1" s="50"/>
      <c r="J1" s="50"/>
      <c r="K1" s="50"/>
      <c r="L1" s="50"/>
      <c r="M1" s="65"/>
      <c r="N1" s="65"/>
      <c r="O1" s="65"/>
      <c r="P1" s="65"/>
      <c r="Q1" s="65"/>
      <c r="R1" s="65"/>
    </row>
    <row r="2" spans="1:29" s="52" customFormat="1" ht="30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9"/>
      <c r="Q2" s="51"/>
      <c r="R2" s="51"/>
    </row>
    <row r="3" spans="1:29" s="52" customFormat="1" ht="20.100000000000001" customHeight="1" x14ac:dyDescent="0.2">
      <c r="A3" s="48"/>
      <c r="B3" s="563" t="e">
        <f>#REF!</f>
        <v>#REF!</v>
      </c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  <c r="P3" s="564"/>
      <c r="Q3" s="565"/>
      <c r="R3" s="51"/>
    </row>
    <row r="4" spans="1:29" s="52" customFormat="1" ht="20.100000000000001" customHeight="1" x14ac:dyDescent="0.2">
      <c r="A4" s="48"/>
      <c r="B4" s="566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8"/>
      <c r="R4" s="51"/>
    </row>
    <row r="5" spans="1:29" s="52" customFormat="1" ht="15" customHeight="1" x14ac:dyDescent="0.2">
      <c r="A5" s="48"/>
      <c r="B5" s="48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29" s="9" customFormat="1" ht="30" customHeight="1" x14ac:dyDescent="0.2">
      <c r="A6" s="47"/>
      <c r="B6" s="70" t="s">
        <v>5</v>
      </c>
      <c r="E6" s="569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1"/>
      <c r="R6" s="33"/>
      <c r="S6" s="55" t="s">
        <v>6</v>
      </c>
    </row>
    <row r="7" spans="1:29" s="11" customFormat="1" ht="30" customHeight="1" x14ac:dyDescent="0.2">
      <c r="A7" s="8"/>
      <c r="B7" s="8"/>
      <c r="C7" s="9"/>
      <c r="D7" s="9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2"/>
    </row>
    <row r="8" spans="1:29" s="30" customFormat="1" ht="50.1" customHeight="1" thickBot="1" x14ac:dyDescent="0.6">
      <c r="A8" s="28"/>
      <c r="B8" s="572" t="s">
        <v>107</v>
      </c>
      <c r="C8" s="572"/>
      <c r="D8" s="572"/>
      <c r="E8" s="572"/>
      <c r="F8" s="572"/>
      <c r="G8" s="572"/>
      <c r="H8" s="572"/>
      <c r="I8" s="572"/>
      <c r="J8" s="572"/>
      <c r="K8" s="572"/>
      <c r="L8" s="572"/>
      <c r="M8" s="572"/>
      <c r="N8" s="572"/>
      <c r="O8" s="572"/>
      <c r="P8" s="572"/>
      <c r="Q8" s="572"/>
      <c r="R8" s="28"/>
      <c r="AC8" s="261">
        <f>AA12+AA13+AA14+AA15+AA16</f>
        <v>0</v>
      </c>
    </row>
    <row r="9" spans="1:29" s="52" customFormat="1" ht="30" customHeight="1" thickTop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29" s="52" customFormat="1" ht="30" customHeight="1" x14ac:dyDescent="0.2">
      <c r="A10" s="51"/>
      <c r="B10" s="74"/>
      <c r="C10" s="79" t="s">
        <v>127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Z10" s="257"/>
    </row>
    <row r="11" spans="1:29" s="52" customFormat="1" ht="10.15" customHeight="1" x14ac:dyDescent="0.2">
      <c r="A11" s="51"/>
      <c r="B11" s="74"/>
      <c r="C11" s="74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Z11" s="257"/>
    </row>
    <row r="12" spans="1:29" s="52" customFormat="1" ht="20.100000000000001" customHeight="1" x14ac:dyDescent="0.2">
      <c r="A12" s="23"/>
      <c r="B12" s="95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90"/>
      <c r="R12" s="67"/>
      <c r="W12" s="262"/>
      <c r="X12" s="262"/>
      <c r="Z12" s="257"/>
      <c r="AA12" s="260"/>
    </row>
    <row r="13" spans="1:29" s="52" customFormat="1" ht="30" customHeight="1" x14ac:dyDescent="0.2">
      <c r="A13" s="62"/>
      <c r="B13" s="97"/>
      <c r="C13" s="573" t="s">
        <v>128</v>
      </c>
      <c r="D13" s="574"/>
      <c r="E13" s="61"/>
      <c r="F13" s="674" t="s">
        <v>135</v>
      </c>
      <c r="G13" s="675"/>
      <c r="H13" s="675"/>
      <c r="I13" s="675"/>
      <c r="J13" s="675"/>
      <c r="K13" s="675"/>
      <c r="L13" s="675"/>
      <c r="M13" s="675"/>
      <c r="N13" s="675"/>
      <c r="O13" s="675"/>
      <c r="P13" s="676"/>
      <c r="Q13" s="581"/>
      <c r="R13" s="61"/>
      <c r="S13" s="59"/>
      <c r="W13" s="262"/>
      <c r="X13" s="262"/>
      <c r="Z13" s="257"/>
      <c r="AA13" s="260"/>
    </row>
    <row r="14" spans="1:29" s="52" customFormat="1" ht="15" customHeight="1" x14ac:dyDescent="0.2">
      <c r="A14" s="62"/>
      <c r="B14" s="97"/>
      <c r="C14" s="575"/>
      <c r="D14" s="576"/>
      <c r="E14" s="61"/>
      <c r="F14" s="677"/>
      <c r="G14" s="678"/>
      <c r="H14" s="678"/>
      <c r="I14" s="678"/>
      <c r="J14" s="678"/>
      <c r="K14" s="678"/>
      <c r="L14" s="678"/>
      <c r="M14" s="678"/>
      <c r="N14" s="678"/>
      <c r="O14" s="678"/>
      <c r="P14" s="679"/>
      <c r="Q14" s="581"/>
      <c r="R14" s="61"/>
      <c r="S14" s="59"/>
      <c r="W14" s="262"/>
      <c r="X14" s="262"/>
      <c r="Z14" s="257"/>
      <c r="AA14" s="260"/>
    </row>
    <row r="15" spans="1:29" s="52" customFormat="1" ht="15" customHeight="1" x14ac:dyDescent="0.2">
      <c r="A15" s="62"/>
      <c r="B15" s="97"/>
      <c r="C15" s="263"/>
      <c r="D15" s="240"/>
      <c r="E15" s="61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35"/>
      <c r="R15" s="61"/>
      <c r="S15" s="59"/>
      <c r="W15" s="262"/>
      <c r="X15" s="262"/>
      <c r="Z15" s="257"/>
      <c r="AA15" s="260"/>
    </row>
    <row r="16" spans="1:29" s="52" customFormat="1" ht="30" customHeight="1" x14ac:dyDescent="0.2">
      <c r="A16" s="62"/>
      <c r="B16" s="97"/>
      <c r="C16" s="493" t="s">
        <v>130</v>
      </c>
      <c r="D16" s="494"/>
      <c r="E16" s="61"/>
      <c r="F16" s="495">
        <v>33800000</v>
      </c>
      <c r="G16" s="496"/>
      <c r="H16" s="496"/>
      <c r="I16" s="496"/>
      <c r="J16" s="496"/>
      <c r="K16" s="496"/>
      <c r="L16" s="496"/>
      <c r="M16" s="496"/>
      <c r="N16" s="496"/>
      <c r="O16" s="496"/>
      <c r="P16" s="497"/>
      <c r="Q16" s="236"/>
      <c r="R16" s="61"/>
      <c r="S16" s="61"/>
      <c r="W16" s="262"/>
      <c r="X16" s="262"/>
      <c r="Z16" s="257"/>
      <c r="AA16" s="260"/>
    </row>
    <row r="17" spans="1:27" s="52" customFormat="1" ht="15" customHeight="1" x14ac:dyDescent="0.35">
      <c r="A17" s="62"/>
      <c r="B17" s="97"/>
      <c r="C17" s="84"/>
      <c r="D17" s="108"/>
      <c r="E17" s="61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37"/>
      <c r="R17" s="61"/>
      <c r="S17" s="59"/>
      <c r="W17" s="262"/>
      <c r="X17" s="262"/>
      <c r="Z17" s="257"/>
      <c r="AA17" s="261"/>
    </row>
    <row r="18" spans="1:27" s="52" customFormat="1" ht="30" customHeight="1" x14ac:dyDescent="0.2">
      <c r="A18" s="62"/>
      <c r="B18" s="97"/>
      <c r="C18" s="493" t="s">
        <v>45</v>
      </c>
      <c r="D18" s="494"/>
      <c r="E18" s="61"/>
      <c r="F18" s="490" t="s">
        <v>133</v>
      </c>
      <c r="G18" s="491"/>
      <c r="H18" s="491"/>
      <c r="I18" s="491"/>
      <c r="J18" s="491"/>
      <c r="K18" s="491"/>
      <c r="L18" s="491"/>
      <c r="M18" s="491"/>
      <c r="N18" s="491"/>
      <c r="O18" s="491"/>
      <c r="P18" s="492"/>
      <c r="Q18" s="238"/>
      <c r="R18" s="61"/>
      <c r="S18" s="61"/>
    </row>
    <row r="19" spans="1:27" s="52" customFormat="1" ht="20.100000000000001" customHeight="1" x14ac:dyDescent="0.2">
      <c r="A19" s="62"/>
      <c r="B19" s="97"/>
      <c r="C19" s="80"/>
      <c r="D19" s="91"/>
      <c r="E19" s="6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237"/>
      <c r="R19" s="61"/>
      <c r="S19" s="61"/>
    </row>
    <row r="20" spans="1:27" s="52" customFormat="1" ht="30" customHeight="1" x14ac:dyDescent="0.2">
      <c r="A20" s="62"/>
      <c r="B20" s="97"/>
      <c r="C20" s="559" t="s">
        <v>58</v>
      </c>
      <c r="D20" s="560"/>
      <c r="E20" s="61"/>
      <c r="F20" s="680"/>
      <c r="G20" s="681"/>
      <c r="H20" s="681"/>
      <c r="I20" s="681"/>
      <c r="J20" s="681"/>
      <c r="K20" s="681"/>
      <c r="L20" s="681"/>
      <c r="M20" s="681"/>
      <c r="N20" s="681"/>
      <c r="O20" s="681"/>
      <c r="P20" s="682"/>
      <c r="Q20" s="580"/>
      <c r="R20" s="61"/>
      <c r="S20" s="59"/>
    </row>
    <row r="21" spans="1:27" s="52" customFormat="1" ht="15" customHeight="1" x14ac:dyDescent="0.2">
      <c r="A21" s="62"/>
      <c r="B21" s="97"/>
      <c r="C21" s="561"/>
      <c r="D21" s="562"/>
      <c r="E21" s="61"/>
      <c r="F21" s="683"/>
      <c r="G21" s="684"/>
      <c r="H21" s="684"/>
      <c r="I21" s="684"/>
      <c r="J21" s="684"/>
      <c r="K21" s="684"/>
      <c r="L21" s="684"/>
      <c r="M21" s="684"/>
      <c r="N21" s="684"/>
      <c r="O21" s="684"/>
      <c r="P21" s="685"/>
      <c r="Q21" s="580"/>
      <c r="R21" s="61"/>
      <c r="S21" s="59"/>
    </row>
    <row r="22" spans="1:27" s="52" customFormat="1" ht="15" customHeight="1" x14ac:dyDescent="0.2">
      <c r="A22" s="62"/>
      <c r="B22" s="97"/>
      <c r="C22" s="80"/>
      <c r="D22" s="91"/>
      <c r="E22" s="6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237"/>
      <c r="R22" s="61"/>
      <c r="S22" s="59"/>
    </row>
    <row r="23" spans="1:27" s="52" customFormat="1" ht="30" customHeight="1" x14ac:dyDescent="0.2">
      <c r="A23" s="62"/>
      <c r="B23" s="97"/>
      <c r="C23" s="493" t="s">
        <v>46</v>
      </c>
      <c r="D23" s="494"/>
      <c r="E23" s="61"/>
      <c r="F23" s="536"/>
      <c r="G23" s="537"/>
      <c r="H23" s="537"/>
      <c r="I23" s="537"/>
      <c r="J23" s="537"/>
      <c r="K23" s="537"/>
      <c r="L23" s="537"/>
      <c r="M23" s="537"/>
      <c r="N23" s="537"/>
      <c r="O23" s="537"/>
      <c r="P23" s="538"/>
      <c r="Q23" s="236"/>
      <c r="R23" s="61"/>
      <c r="S23" s="61"/>
    </row>
    <row r="24" spans="1:27" s="52" customFormat="1" ht="15" customHeight="1" x14ac:dyDescent="0.2">
      <c r="A24" s="62"/>
      <c r="B24" s="96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4"/>
      <c r="R24" s="51"/>
    </row>
    <row r="25" spans="1:27" s="52" customFormat="1" ht="30" customHeight="1" x14ac:dyDescent="0.2">
      <c r="A25" s="62"/>
      <c r="B25" s="98"/>
      <c r="C25" s="99"/>
      <c r="D25" s="61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61"/>
      <c r="R25" s="61"/>
    </row>
    <row r="26" spans="1:27" s="52" customFormat="1" ht="20.100000000000001" customHeight="1" x14ac:dyDescent="0.2">
      <c r="A26" s="62"/>
      <c r="B26" s="101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73"/>
      <c r="R26" s="61"/>
    </row>
    <row r="27" spans="1:27" s="52" customFormat="1" ht="30" customHeight="1" x14ac:dyDescent="0.2">
      <c r="A27" s="62"/>
      <c r="B27" s="97"/>
      <c r="C27" s="539" t="s">
        <v>47</v>
      </c>
      <c r="D27" s="540"/>
      <c r="E27" s="540"/>
      <c r="F27" s="540"/>
      <c r="G27" s="540"/>
      <c r="H27" s="540"/>
      <c r="I27" s="540"/>
      <c r="J27" s="541"/>
      <c r="K27" s="91"/>
      <c r="L27" s="548" t="s">
        <v>43</v>
      </c>
      <c r="M27" s="549"/>
      <c r="N27" s="549"/>
      <c r="O27" s="549"/>
      <c r="P27" s="550"/>
      <c r="Q27" s="69"/>
      <c r="R27" s="61"/>
      <c r="T27" s="230" t="s">
        <v>90</v>
      </c>
    </row>
    <row r="28" spans="1:27" s="52" customFormat="1" ht="20.100000000000001" customHeight="1" x14ac:dyDescent="0.2">
      <c r="A28" s="23"/>
      <c r="B28" s="120"/>
      <c r="C28" s="542"/>
      <c r="D28" s="543"/>
      <c r="E28" s="543"/>
      <c r="F28" s="543"/>
      <c r="G28" s="543"/>
      <c r="H28" s="543"/>
      <c r="I28" s="543"/>
      <c r="J28" s="544"/>
      <c r="K28" s="91"/>
      <c r="L28" s="103"/>
      <c r="M28" s="103"/>
      <c r="N28" s="103"/>
      <c r="O28" s="103"/>
      <c r="P28" s="103"/>
      <c r="Q28" s="117"/>
      <c r="R28" s="67"/>
      <c r="T28" s="230"/>
    </row>
    <row r="29" spans="1:27" s="52" customFormat="1" ht="30" customHeight="1" x14ac:dyDescent="0.2">
      <c r="A29" s="62"/>
      <c r="B29" s="97"/>
      <c r="C29" s="545"/>
      <c r="D29" s="546"/>
      <c r="E29" s="546"/>
      <c r="F29" s="546"/>
      <c r="G29" s="546"/>
      <c r="H29" s="546"/>
      <c r="I29" s="546"/>
      <c r="J29" s="547"/>
      <c r="K29" s="91"/>
      <c r="L29" s="551" t="s">
        <v>49</v>
      </c>
      <c r="M29" s="552"/>
      <c r="N29" s="88"/>
      <c r="O29" s="490" t="s">
        <v>48</v>
      </c>
      <c r="P29" s="492"/>
      <c r="Q29" s="69"/>
      <c r="R29" s="51"/>
      <c r="T29" s="230" t="s">
        <v>92</v>
      </c>
    </row>
    <row r="30" spans="1:27" s="52" customFormat="1" ht="15" customHeight="1" x14ac:dyDescent="0.2">
      <c r="A30" s="62"/>
      <c r="B30" s="97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69"/>
      <c r="R30" s="51"/>
    </row>
    <row r="31" spans="1:27" s="52" customFormat="1" ht="30" customHeight="1" x14ac:dyDescent="0.2">
      <c r="A31" s="62"/>
      <c r="B31" s="97"/>
      <c r="C31" s="506" t="s">
        <v>50</v>
      </c>
      <c r="D31" s="507"/>
      <c r="E31" s="507"/>
      <c r="F31" s="507"/>
      <c r="G31" s="507"/>
      <c r="H31" s="507"/>
      <c r="I31" s="507"/>
      <c r="J31" s="508"/>
      <c r="K31" s="91"/>
      <c r="L31" s="578"/>
      <c r="M31" s="579"/>
      <c r="N31" s="91"/>
      <c r="O31" s="530">
        <f>L31*F23</f>
        <v>0</v>
      </c>
      <c r="P31" s="531"/>
      <c r="Q31" s="69"/>
      <c r="R31" s="61"/>
    </row>
    <row r="32" spans="1:27" s="52" customFormat="1" ht="15" customHeight="1" x14ac:dyDescent="0.2">
      <c r="A32" s="62"/>
      <c r="B32" s="97"/>
      <c r="C32" s="91"/>
      <c r="D32" s="91"/>
      <c r="E32" s="91"/>
      <c r="F32" s="91"/>
      <c r="G32" s="91"/>
      <c r="H32" s="91"/>
      <c r="I32" s="91"/>
      <c r="J32" s="91"/>
      <c r="K32" s="91"/>
      <c r="L32" s="125"/>
      <c r="M32" s="125"/>
      <c r="N32" s="91"/>
      <c r="O32" s="258"/>
      <c r="P32" s="258"/>
      <c r="Q32" s="69"/>
      <c r="R32" s="51"/>
    </row>
    <row r="33" spans="1:18" s="52" customFormat="1" ht="30" customHeight="1" x14ac:dyDescent="0.2">
      <c r="A33" s="62"/>
      <c r="B33" s="97"/>
      <c r="C33" s="506" t="s">
        <v>51</v>
      </c>
      <c r="D33" s="507"/>
      <c r="E33" s="507"/>
      <c r="F33" s="507"/>
      <c r="G33" s="507"/>
      <c r="H33" s="507"/>
      <c r="I33" s="507"/>
      <c r="J33" s="508"/>
      <c r="K33" s="91"/>
      <c r="L33" s="578"/>
      <c r="M33" s="579"/>
      <c r="N33" s="91"/>
      <c r="O33" s="530">
        <f>L33*F23</f>
        <v>0</v>
      </c>
      <c r="P33" s="531"/>
      <c r="Q33" s="69"/>
      <c r="R33" s="61"/>
    </row>
    <row r="34" spans="1:18" s="52" customFormat="1" ht="15" customHeight="1" x14ac:dyDescent="0.2">
      <c r="A34" s="62"/>
      <c r="B34" s="97"/>
      <c r="C34" s="91"/>
      <c r="D34" s="91"/>
      <c r="E34" s="91"/>
      <c r="F34" s="91"/>
      <c r="G34" s="91"/>
      <c r="H34" s="91"/>
      <c r="I34" s="91"/>
      <c r="J34" s="91"/>
      <c r="K34" s="91"/>
      <c r="L34" s="125"/>
      <c r="M34" s="125"/>
      <c r="N34" s="91"/>
      <c r="O34" s="258"/>
      <c r="P34" s="258"/>
      <c r="Q34" s="69"/>
      <c r="R34" s="51"/>
    </row>
    <row r="35" spans="1:18" s="52" customFormat="1" ht="30" customHeight="1" x14ac:dyDescent="0.2">
      <c r="A35" s="62"/>
      <c r="B35" s="97"/>
      <c r="C35" s="506" t="s">
        <v>52</v>
      </c>
      <c r="D35" s="507"/>
      <c r="E35" s="507"/>
      <c r="F35" s="507"/>
      <c r="G35" s="507"/>
      <c r="H35" s="507"/>
      <c r="I35" s="507"/>
      <c r="J35" s="508"/>
      <c r="K35" s="91"/>
      <c r="L35" s="578"/>
      <c r="M35" s="579"/>
      <c r="N35" s="91"/>
      <c r="O35" s="530">
        <f>L35*F23</f>
        <v>0</v>
      </c>
      <c r="P35" s="531"/>
      <c r="Q35" s="69"/>
      <c r="R35" s="61"/>
    </row>
    <row r="36" spans="1:18" s="52" customFormat="1" ht="20.100000000000001" customHeight="1" x14ac:dyDescent="0.2">
      <c r="A36" s="62"/>
      <c r="B36" s="97"/>
      <c r="C36" s="91"/>
      <c r="D36" s="91"/>
      <c r="E36" s="91"/>
      <c r="F36" s="91"/>
      <c r="G36" s="91"/>
      <c r="H36" s="91"/>
      <c r="I36" s="91"/>
      <c r="J36" s="91"/>
      <c r="K36" s="91"/>
      <c r="L36" s="125"/>
      <c r="M36" s="125"/>
      <c r="N36" s="91"/>
      <c r="O36" s="258"/>
      <c r="P36" s="258"/>
      <c r="Q36" s="69"/>
      <c r="R36" s="61"/>
    </row>
    <row r="37" spans="1:18" s="52" customFormat="1" ht="30" customHeight="1" x14ac:dyDescent="0.2">
      <c r="A37" s="62"/>
      <c r="B37" s="97"/>
      <c r="C37" s="506" t="s">
        <v>53</v>
      </c>
      <c r="D37" s="507"/>
      <c r="E37" s="507"/>
      <c r="F37" s="507"/>
      <c r="G37" s="507"/>
      <c r="H37" s="507"/>
      <c r="I37" s="507"/>
      <c r="J37" s="508"/>
      <c r="K37" s="91"/>
      <c r="L37" s="509" t="s">
        <v>115</v>
      </c>
      <c r="M37" s="510"/>
      <c r="N37" s="91"/>
      <c r="O37" s="530" t="s">
        <v>115</v>
      </c>
      <c r="P37" s="531"/>
      <c r="Q37" s="69"/>
      <c r="R37" s="61"/>
    </row>
    <row r="38" spans="1:18" s="52" customFormat="1" ht="20.100000000000001" customHeight="1" x14ac:dyDescent="0.2">
      <c r="A38" s="23"/>
      <c r="B38" s="120"/>
      <c r="C38" s="103"/>
      <c r="D38" s="103"/>
      <c r="E38" s="103"/>
      <c r="F38" s="103"/>
      <c r="G38" s="103"/>
      <c r="H38" s="103"/>
      <c r="I38" s="103"/>
      <c r="J38" s="103"/>
      <c r="K38" s="103"/>
      <c r="L38" s="125"/>
      <c r="M38" s="125"/>
      <c r="N38" s="103"/>
      <c r="O38" s="259"/>
      <c r="P38" s="259"/>
      <c r="Q38" s="117"/>
      <c r="R38" s="67"/>
    </row>
    <row r="39" spans="1:18" s="52" customFormat="1" ht="30" customHeight="1" x14ac:dyDescent="0.2">
      <c r="A39" s="62"/>
      <c r="B39" s="97"/>
      <c r="C39" s="506" t="s">
        <v>54</v>
      </c>
      <c r="D39" s="507"/>
      <c r="E39" s="507"/>
      <c r="F39" s="507"/>
      <c r="G39" s="507"/>
      <c r="H39" s="507"/>
      <c r="I39" s="507"/>
      <c r="J39" s="508"/>
      <c r="K39" s="91"/>
      <c r="L39" s="509" t="s">
        <v>115</v>
      </c>
      <c r="M39" s="510"/>
      <c r="N39" s="88"/>
      <c r="O39" s="530" t="s">
        <v>115</v>
      </c>
      <c r="P39" s="531"/>
      <c r="Q39" s="69"/>
      <c r="R39" s="51"/>
    </row>
    <row r="40" spans="1:18" s="52" customFormat="1" ht="15" customHeight="1" x14ac:dyDescent="0.2">
      <c r="A40" s="62"/>
      <c r="B40" s="97"/>
      <c r="C40" s="91"/>
      <c r="D40" s="91"/>
      <c r="E40" s="91"/>
      <c r="F40" s="91"/>
      <c r="G40" s="91"/>
      <c r="H40" s="91"/>
      <c r="I40" s="91"/>
      <c r="J40" s="91"/>
      <c r="K40" s="91"/>
      <c r="L40" s="125"/>
      <c r="M40" s="125"/>
      <c r="N40" s="91"/>
      <c r="O40" s="258"/>
      <c r="P40" s="258"/>
      <c r="Q40" s="69"/>
      <c r="R40" s="51"/>
    </row>
    <row r="41" spans="1:18" s="52" customFormat="1" ht="30" customHeight="1" x14ac:dyDescent="0.2">
      <c r="A41" s="62"/>
      <c r="B41" s="97"/>
      <c r="C41" s="506" t="s">
        <v>120</v>
      </c>
      <c r="D41" s="507"/>
      <c r="E41" s="507"/>
      <c r="F41" s="507"/>
      <c r="G41" s="507"/>
      <c r="H41" s="507"/>
      <c r="I41" s="507"/>
      <c r="J41" s="508"/>
      <c r="K41" s="91"/>
      <c r="L41" s="509" t="s">
        <v>115</v>
      </c>
      <c r="M41" s="510"/>
      <c r="N41" s="88"/>
      <c r="O41" s="530" t="s">
        <v>115</v>
      </c>
      <c r="P41" s="531"/>
      <c r="Q41" s="69"/>
      <c r="R41" s="61"/>
    </row>
    <row r="42" spans="1:18" s="52" customFormat="1" ht="15" customHeight="1" x14ac:dyDescent="0.2">
      <c r="A42" s="62"/>
      <c r="B42" s="97"/>
      <c r="C42" s="91"/>
      <c r="D42" s="91"/>
      <c r="E42" s="91"/>
      <c r="F42" s="91"/>
      <c r="G42" s="91"/>
      <c r="H42" s="91"/>
      <c r="I42" s="91"/>
      <c r="J42" s="91"/>
      <c r="K42" s="91"/>
      <c r="L42" s="125"/>
      <c r="M42" s="125"/>
      <c r="N42" s="91"/>
      <c r="O42" s="258"/>
      <c r="P42" s="258"/>
      <c r="Q42" s="69"/>
      <c r="R42" s="51"/>
    </row>
    <row r="43" spans="1:18" s="52" customFormat="1" ht="30" customHeight="1" x14ac:dyDescent="0.2">
      <c r="A43" s="62"/>
      <c r="B43" s="97"/>
      <c r="C43" s="506" t="s">
        <v>121</v>
      </c>
      <c r="D43" s="507"/>
      <c r="E43" s="507"/>
      <c r="F43" s="507"/>
      <c r="G43" s="507"/>
      <c r="H43" s="507"/>
      <c r="I43" s="507"/>
      <c r="J43" s="508"/>
      <c r="K43" s="91"/>
      <c r="L43" s="509" t="s">
        <v>115</v>
      </c>
      <c r="M43" s="510"/>
      <c r="N43" s="88"/>
      <c r="O43" s="530" t="s">
        <v>115</v>
      </c>
      <c r="P43" s="531"/>
      <c r="Q43" s="69"/>
      <c r="R43" s="61"/>
    </row>
    <row r="44" spans="1:18" s="52" customFormat="1" ht="15" customHeight="1" x14ac:dyDescent="0.2">
      <c r="A44" s="62"/>
      <c r="B44" s="97"/>
      <c r="C44" s="91"/>
      <c r="D44" s="91"/>
      <c r="E44" s="91"/>
      <c r="F44" s="91"/>
      <c r="G44" s="91"/>
      <c r="H44" s="91"/>
      <c r="I44" s="91"/>
      <c r="J44" s="91"/>
      <c r="K44" s="91"/>
      <c r="L44" s="125"/>
      <c r="M44" s="125"/>
      <c r="N44" s="91"/>
      <c r="O44" s="258"/>
      <c r="P44" s="258"/>
      <c r="Q44" s="69"/>
      <c r="R44" s="51"/>
    </row>
    <row r="45" spans="1:18" s="52" customFormat="1" ht="30" customHeight="1" x14ac:dyDescent="0.2">
      <c r="A45" s="62"/>
      <c r="B45" s="97"/>
      <c r="C45" s="506" t="s">
        <v>122</v>
      </c>
      <c r="D45" s="507"/>
      <c r="E45" s="507"/>
      <c r="F45" s="507"/>
      <c r="G45" s="507"/>
      <c r="H45" s="507"/>
      <c r="I45" s="507"/>
      <c r="J45" s="508"/>
      <c r="K45" s="91"/>
      <c r="L45" s="509" t="s">
        <v>115</v>
      </c>
      <c r="M45" s="510"/>
      <c r="N45" s="88"/>
      <c r="O45" s="530" t="s">
        <v>115</v>
      </c>
      <c r="P45" s="531"/>
      <c r="Q45" s="69"/>
      <c r="R45" s="61"/>
    </row>
    <row r="46" spans="1:18" s="52" customFormat="1" ht="20.100000000000001" customHeight="1" x14ac:dyDescent="0.2">
      <c r="A46" s="62"/>
      <c r="B46" s="97"/>
      <c r="C46" s="91"/>
      <c r="D46" s="91"/>
      <c r="E46" s="91"/>
      <c r="F46" s="91"/>
      <c r="G46" s="91"/>
      <c r="H46" s="91"/>
      <c r="I46" s="91"/>
      <c r="J46" s="91"/>
      <c r="K46" s="91"/>
      <c r="L46" s="125"/>
      <c r="M46" s="125"/>
      <c r="N46" s="91"/>
      <c r="O46" s="258"/>
      <c r="P46" s="258"/>
      <c r="Q46" s="69"/>
      <c r="R46" s="61"/>
    </row>
    <row r="47" spans="1:18" s="52" customFormat="1" ht="30" customHeight="1" x14ac:dyDescent="0.2">
      <c r="A47" s="62"/>
      <c r="B47" s="97"/>
      <c r="C47" s="506" t="s">
        <v>56</v>
      </c>
      <c r="D47" s="507"/>
      <c r="E47" s="507"/>
      <c r="F47" s="507"/>
      <c r="G47" s="507"/>
      <c r="H47" s="507"/>
      <c r="I47" s="507"/>
      <c r="J47" s="508"/>
      <c r="K47" s="91"/>
      <c r="L47" s="509" t="s">
        <v>115</v>
      </c>
      <c r="M47" s="510"/>
      <c r="N47" s="91"/>
      <c r="O47" s="530" t="s">
        <v>115</v>
      </c>
      <c r="P47" s="531"/>
      <c r="Q47" s="69"/>
      <c r="R47" s="61"/>
    </row>
    <row r="48" spans="1:18" s="52" customFormat="1" ht="15" customHeight="1" x14ac:dyDescent="0.2">
      <c r="A48" s="62"/>
      <c r="B48" s="97"/>
      <c r="C48" s="104"/>
      <c r="D48" s="104"/>
      <c r="E48" s="104"/>
      <c r="F48" s="104"/>
      <c r="G48" s="104"/>
      <c r="H48" s="104"/>
      <c r="I48" s="104"/>
      <c r="J48" s="104"/>
      <c r="K48" s="104"/>
      <c r="L48" s="130"/>
      <c r="M48" s="130"/>
      <c r="N48" s="104"/>
      <c r="O48" s="104"/>
      <c r="P48" s="104"/>
      <c r="Q48" s="69"/>
      <c r="R48" s="51"/>
    </row>
    <row r="49" spans="1:20" s="52" customFormat="1" ht="30" customHeight="1" x14ac:dyDescent="0.2">
      <c r="A49" s="62"/>
      <c r="B49" s="97"/>
      <c r="C49" s="513" t="s">
        <v>57</v>
      </c>
      <c r="D49" s="514"/>
      <c r="E49" s="514"/>
      <c r="F49" s="514"/>
      <c r="G49" s="514"/>
      <c r="H49" s="514"/>
      <c r="I49" s="514"/>
      <c r="J49" s="515"/>
      <c r="K49" s="91"/>
      <c r="L49" s="509">
        <f>L31+L33+L35</f>
        <v>0</v>
      </c>
      <c r="M49" s="510"/>
      <c r="N49" s="91"/>
      <c r="O49" s="530">
        <f>O31+O33+O35</f>
        <v>0</v>
      </c>
      <c r="P49" s="531"/>
      <c r="Q49" s="69"/>
      <c r="R49" s="51"/>
    </row>
    <row r="50" spans="1:20" s="52" customFormat="1" ht="15" customHeight="1" x14ac:dyDescent="0.2">
      <c r="A50" s="62"/>
      <c r="B50" s="68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69"/>
      <c r="R50" s="51"/>
    </row>
    <row r="51" spans="1:20" s="52" customFormat="1" ht="30" customHeight="1" x14ac:dyDescent="0.2">
      <c r="A51" s="62"/>
      <c r="B51" s="97"/>
      <c r="C51" s="532" t="s">
        <v>65</v>
      </c>
      <c r="D51" s="533"/>
      <c r="E51" s="533"/>
      <c r="F51" s="533"/>
      <c r="G51" s="534"/>
      <c r="H51" s="84"/>
      <c r="I51" s="499">
        <f>O49</f>
        <v>0</v>
      </c>
      <c r="J51" s="500"/>
      <c r="K51" s="500"/>
      <c r="L51" s="500"/>
      <c r="M51" s="500"/>
      <c r="N51" s="500"/>
      <c r="O51" s="500"/>
      <c r="P51" s="501"/>
      <c r="Q51" s="69"/>
      <c r="R51" s="61"/>
      <c r="S51" s="59"/>
    </row>
    <row r="52" spans="1:20" s="52" customFormat="1" ht="15" customHeight="1" x14ac:dyDescent="0.2">
      <c r="A52" s="62"/>
      <c r="B52" s="97"/>
      <c r="C52" s="104"/>
      <c r="D52" s="104"/>
      <c r="E52" s="61"/>
      <c r="F52" s="108"/>
      <c r="G52" s="108"/>
      <c r="H52" s="108"/>
      <c r="I52" s="109"/>
      <c r="J52" s="109"/>
      <c r="K52" s="109"/>
      <c r="L52" s="109"/>
      <c r="M52" s="109"/>
      <c r="N52" s="109"/>
      <c r="O52" s="109"/>
      <c r="P52" s="109"/>
      <c r="Q52" s="69"/>
      <c r="R52" s="61"/>
      <c r="S52" s="59"/>
    </row>
    <row r="53" spans="1:20" s="52" customFormat="1" ht="30" customHeight="1" x14ac:dyDescent="0.2">
      <c r="A53" s="62"/>
      <c r="B53" s="97"/>
      <c r="C53" s="502" t="s">
        <v>62</v>
      </c>
      <c r="D53" s="503"/>
      <c r="E53" s="85"/>
      <c r="F53" s="504">
        <v>0</v>
      </c>
      <c r="G53" s="505"/>
      <c r="H53" s="231"/>
      <c r="I53" s="499">
        <f>I51*F53</f>
        <v>0</v>
      </c>
      <c r="J53" s="500"/>
      <c r="K53" s="500"/>
      <c r="L53" s="500"/>
      <c r="M53" s="500"/>
      <c r="N53" s="500"/>
      <c r="O53" s="500"/>
      <c r="P53" s="501"/>
      <c r="Q53" s="69"/>
      <c r="R53" s="61"/>
      <c r="S53" s="59"/>
    </row>
    <row r="54" spans="1:20" s="52" customFormat="1" ht="15" customHeight="1" x14ac:dyDescent="0.2">
      <c r="A54" s="62"/>
      <c r="B54" s="97"/>
      <c r="C54" s="91"/>
      <c r="D54" s="91"/>
      <c r="E54" s="61"/>
      <c r="F54" s="108"/>
      <c r="G54" s="108"/>
      <c r="H54" s="108"/>
      <c r="I54" s="109"/>
      <c r="J54" s="109"/>
      <c r="K54" s="109"/>
      <c r="L54" s="109"/>
      <c r="M54" s="109"/>
      <c r="N54" s="109"/>
      <c r="O54" s="109"/>
      <c r="P54" s="109"/>
      <c r="Q54" s="69"/>
      <c r="R54" s="61"/>
      <c r="S54" s="61"/>
    </row>
    <row r="55" spans="1:20" s="52" customFormat="1" ht="30" customHeight="1" x14ac:dyDescent="0.2">
      <c r="A55" s="62"/>
      <c r="B55" s="97"/>
      <c r="C55" s="493" t="s">
        <v>59</v>
      </c>
      <c r="D55" s="498"/>
      <c r="E55" s="498"/>
      <c r="F55" s="498"/>
      <c r="G55" s="494"/>
      <c r="H55" s="80"/>
      <c r="I55" s="499">
        <f>I53+I51</f>
        <v>0</v>
      </c>
      <c r="J55" s="500"/>
      <c r="K55" s="500"/>
      <c r="L55" s="500"/>
      <c r="M55" s="500"/>
      <c r="N55" s="500"/>
      <c r="O55" s="500"/>
      <c r="P55" s="501"/>
      <c r="Q55" s="69"/>
      <c r="R55" s="61"/>
      <c r="S55" s="59"/>
    </row>
    <row r="56" spans="1:20" s="52" customFormat="1" ht="15" hidden="1" customHeight="1" x14ac:dyDescent="0.2">
      <c r="A56" s="62"/>
      <c r="B56" s="68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69"/>
      <c r="R56" s="51"/>
    </row>
    <row r="57" spans="1:20" s="52" customFormat="1" ht="30" hidden="1" customHeight="1" x14ac:dyDescent="0.2">
      <c r="A57" s="62"/>
      <c r="B57" s="68"/>
      <c r="C57" s="518" t="s">
        <v>99</v>
      </c>
      <c r="D57" s="519"/>
      <c r="E57" s="519"/>
      <c r="F57" s="519"/>
      <c r="G57" s="519"/>
      <c r="H57" s="519"/>
      <c r="I57" s="519"/>
      <c r="J57" s="519"/>
      <c r="K57" s="519"/>
      <c r="L57" s="519"/>
      <c r="M57" s="519"/>
      <c r="N57" s="519"/>
      <c r="O57" s="519"/>
      <c r="P57" s="520"/>
      <c r="Q57" s="69"/>
      <c r="R57" s="61"/>
      <c r="T57" s="230" t="s">
        <v>88</v>
      </c>
    </row>
    <row r="58" spans="1:20" s="52" customFormat="1" ht="106.5" hidden="1" customHeight="1" x14ac:dyDescent="0.2">
      <c r="A58" s="62"/>
      <c r="B58" s="68"/>
      <c r="C58" s="521"/>
      <c r="D58" s="522"/>
      <c r="E58" s="522"/>
      <c r="F58" s="522"/>
      <c r="G58" s="522"/>
      <c r="H58" s="522"/>
      <c r="I58" s="522"/>
      <c r="J58" s="522"/>
      <c r="K58" s="522"/>
      <c r="L58" s="522"/>
      <c r="M58" s="522"/>
      <c r="N58" s="522"/>
      <c r="O58" s="522"/>
      <c r="P58" s="523"/>
      <c r="Q58" s="66"/>
      <c r="R58" s="51"/>
      <c r="T58" s="230" t="s">
        <v>89</v>
      </c>
    </row>
    <row r="59" spans="1:20" s="52" customFormat="1" ht="15" hidden="1" customHeight="1" x14ac:dyDescent="0.2">
      <c r="A59" s="62"/>
      <c r="B59" s="97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69"/>
      <c r="R59" s="51"/>
    </row>
    <row r="60" spans="1:20" s="52" customFormat="1" ht="30" hidden="1" customHeight="1" x14ac:dyDescent="0.2">
      <c r="A60" s="62"/>
      <c r="B60" s="68"/>
      <c r="C60" s="518" t="s">
        <v>67</v>
      </c>
      <c r="D60" s="524"/>
      <c r="E60" s="524"/>
      <c r="F60" s="524"/>
      <c r="G60" s="524"/>
      <c r="H60" s="524"/>
      <c r="I60" s="524"/>
      <c r="J60" s="524"/>
      <c r="K60" s="524"/>
      <c r="L60" s="524"/>
      <c r="M60" s="524"/>
      <c r="N60" s="524"/>
      <c r="O60" s="524"/>
      <c r="P60" s="525"/>
      <c r="Q60" s="66"/>
      <c r="R60" s="51"/>
    </row>
    <row r="61" spans="1:20" s="52" customFormat="1" ht="33" hidden="1" customHeight="1" x14ac:dyDescent="0.2">
      <c r="A61" s="62"/>
      <c r="B61" s="68"/>
      <c r="C61" s="526"/>
      <c r="D61" s="527"/>
      <c r="E61" s="527"/>
      <c r="F61" s="527"/>
      <c r="G61" s="527"/>
      <c r="H61" s="527"/>
      <c r="I61" s="527"/>
      <c r="J61" s="527"/>
      <c r="K61" s="527"/>
      <c r="L61" s="527"/>
      <c r="M61" s="527"/>
      <c r="N61" s="527"/>
      <c r="O61" s="527"/>
      <c r="P61" s="528"/>
      <c r="Q61" s="66"/>
      <c r="R61" s="51"/>
    </row>
    <row r="62" spans="1:20" s="52" customFormat="1" ht="15" customHeight="1" x14ac:dyDescent="0.2">
      <c r="A62" s="62"/>
      <c r="B62" s="97"/>
      <c r="C62" s="104"/>
      <c r="D62" s="104"/>
      <c r="E62" s="61"/>
      <c r="F62" s="108"/>
      <c r="G62" s="108"/>
      <c r="H62" s="108"/>
      <c r="I62" s="109"/>
      <c r="J62" s="109"/>
      <c r="K62" s="109"/>
      <c r="L62" s="109"/>
      <c r="M62" s="109"/>
      <c r="N62" s="109"/>
      <c r="O62" s="109"/>
      <c r="P62" s="109"/>
      <c r="Q62" s="69"/>
      <c r="R62" s="61"/>
      <c r="S62" s="59"/>
    </row>
    <row r="63" spans="1:20" s="52" customFormat="1" ht="30" customHeight="1" x14ac:dyDescent="0.2">
      <c r="A63" s="62"/>
      <c r="B63" s="97"/>
      <c r="C63" s="502" t="s">
        <v>60</v>
      </c>
      <c r="D63" s="529"/>
      <c r="E63" s="529"/>
      <c r="F63" s="529"/>
      <c r="G63" s="503"/>
      <c r="H63" s="231"/>
      <c r="I63" s="499">
        <f>I55*0.19</f>
        <v>0</v>
      </c>
      <c r="J63" s="500"/>
      <c r="K63" s="500"/>
      <c r="L63" s="500"/>
      <c r="M63" s="500"/>
      <c r="N63" s="500"/>
      <c r="O63" s="500"/>
      <c r="P63" s="501"/>
      <c r="Q63" s="69"/>
      <c r="R63" s="61"/>
      <c r="S63" s="59"/>
    </row>
    <row r="64" spans="1:20" s="52" customFormat="1" ht="15" customHeight="1" x14ac:dyDescent="0.2">
      <c r="A64" s="62"/>
      <c r="B64" s="97"/>
      <c r="C64" s="91"/>
      <c r="D64" s="91"/>
      <c r="E64" s="61"/>
      <c r="F64" s="108"/>
      <c r="G64" s="108"/>
      <c r="H64" s="108"/>
      <c r="I64" s="109"/>
      <c r="J64" s="109"/>
      <c r="K64" s="109"/>
      <c r="L64" s="109"/>
      <c r="M64" s="109"/>
      <c r="N64" s="109"/>
      <c r="O64" s="109"/>
      <c r="P64" s="109"/>
      <c r="Q64" s="69"/>
      <c r="R64" s="61"/>
      <c r="S64" s="61"/>
    </row>
    <row r="65" spans="1:20" s="52" customFormat="1" ht="30" customHeight="1" x14ac:dyDescent="0.2">
      <c r="A65" s="62"/>
      <c r="B65" s="97"/>
      <c r="C65" s="493" t="s">
        <v>61</v>
      </c>
      <c r="D65" s="498"/>
      <c r="E65" s="498"/>
      <c r="F65" s="498"/>
      <c r="G65" s="494"/>
      <c r="H65" s="80"/>
      <c r="I65" s="624">
        <f>I63+I55</f>
        <v>0</v>
      </c>
      <c r="J65" s="625"/>
      <c r="K65" s="625"/>
      <c r="L65" s="625"/>
      <c r="M65" s="625"/>
      <c r="N65" s="625"/>
      <c r="O65" s="625"/>
      <c r="P65" s="626"/>
      <c r="Q65" s="69"/>
      <c r="R65" s="61"/>
      <c r="S65" s="59"/>
    </row>
    <row r="66" spans="1:20" s="52" customFormat="1" ht="30" customHeight="1" x14ac:dyDescent="0.2">
      <c r="A66" s="62"/>
      <c r="B66" s="71"/>
      <c r="C66" s="136"/>
      <c r="D66" s="136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72"/>
      <c r="R66" s="61"/>
    </row>
    <row r="67" spans="1:20" s="52" customFormat="1" ht="15" customHeight="1" x14ac:dyDescent="0.2">
      <c r="A67" s="158"/>
      <c r="B67" s="159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59"/>
      <c r="R67" s="51"/>
      <c r="T67" s="12"/>
    </row>
    <row r="68" spans="1:20" s="52" customFormat="1" ht="30" customHeight="1" x14ac:dyDescent="0.2">
      <c r="A68" s="158"/>
      <c r="B68" s="159"/>
      <c r="C68" s="91"/>
      <c r="D68" s="91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59"/>
      <c r="R68" s="51"/>
      <c r="T68" s="29"/>
    </row>
    <row r="69" spans="1:20" s="52" customFormat="1" ht="15" customHeight="1" x14ac:dyDescent="0.2">
      <c r="A69" s="158"/>
      <c r="B69" s="159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59"/>
      <c r="R69" s="51"/>
      <c r="T69" s="29"/>
    </row>
    <row r="70" spans="1:20" s="52" customFormat="1" ht="30" customHeight="1" x14ac:dyDescent="0.2">
      <c r="A70" s="158"/>
      <c r="B70" s="159"/>
      <c r="C70" s="91"/>
      <c r="D70" s="91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59"/>
      <c r="R70" s="51"/>
      <c r="T70" s="12"/>
    </row>
    <row r="71" spans="1:20" s="52" customFormat="1" ht="15" customHeight="1" x14ac:dyDescent="0.2">
      <c r="A71" s="158"/>
      <c r="B71" s="159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59"/>
      <c r="R71" s="51"/>
      <c r="T71" s="12"/>
    </row>
    <row r="72" spans="1:20" s="52" customFormat="1" ht="30" customHeight="1" x14ac:dyDescent="0.2">
      <c r="A72" s="158"/>
      <c r="B72" s="159"/>
      <c r="C72" s="91"/>
      <c r="D72" s="91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59"/>
      <c r="R72" s="51"/>
      <c r="T72" s="29"/>
    </row>
    <row r="73" spans="1:20" s="52" customFormat="1" ht="20.100000000000001" customHeight="1" x14ac:dyDescent="0.2">
      <c r="A73" s="158"/>
      <c r="B73" s="159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59"/>
      <c r="R73" s="51"/>
      <c r="T73" s="12"/>
    </row>
    <row r="74" spans="1:20" s="56" customFormat="1" ht="30" customHeight="1" x14ac:dyDescent="0.2">
      <c r="A74" s="131"/>
      <c r="B74" s="160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60"/>
      <c r="R74" s="60"/>
    </row>
    <row r="75" spans="1:20" s="56" customFormat="1" ht="15" customHeight="1" x14ac:dyDescent="0.2">
      <c r="A75" s="131"/>
      <c r="B75" s="131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77"/>
      <c r="R75" s="77"/>
    </row>
    <row r="76" spans="1:20" s="56" customFormat="1" ht="50.1" customHeight="1" x14ac:dyDescent="0.2">
      <c r="A76" s="131"/>
      <c r="B76" s="134"/>
      <c r="C76" s="516"/>
      <c r="D76" s="516"/>
      <c r="E76" s="516"/>
      <c r="F76" s="516"/>
      <c r="G76" s="516"/>
      <c r="H76" s="516"/>
      <c r="I76" s="516"/>
      <c r="J76" s="516"/>
      <c r="K76" s="516"/>
      <c r="L76" s="516"/>
      <c r="M76" s="516"/>
      <c r="N76" s="516"/>
      <c r="O76" s="516"/>
      <c r="P76" s="516"/>
      <c r="Q76" s="60"/>
      <c r="R76" s="60"/>
    </row>
    <row r="77" spans="1:20" s="56" customFormat="1" ht="15" customHeight="1" x14ac:dyDescent="0.2">
      <c r="A77" s="63"/>
      <c r="B77" s="63"/>
      <c r="C77" s="517"/>
      <c r="D77" s="517"/>
      <c r="E77" s="517"/>
      <c r="F77" s="517"/>
      <c r="G77" s="517"/>
      <c r="H77" s="517"/>
      <c r="I77" s="517"/>
      <c r="J77" s="517"/>
      <c r="K77" s="517"/>
      <c r="L77" s="517"/>
      <c r="M77" s="517"/>
      <c r="N77" s="517"/>
      <c r="O77" s="517"/>
      <c r="P77" s="517"/>
      <c r="Q77" s="517"/>
      <c r="R77" s="517"/>
    </row>
  </sheetData>
  <sheetProtection formatCells="0" selectLockedCells="1"/>
  <mergeCells count="64">
    <mergeCell ref="C76:P76"/>
    <mergeCell ref="C77:R77"/>
    <mergeCell ref="C57:P58"/>
    <mergeCell ref="C60:P61"/>
    <mergeCell ref="C63:G63"/>
    <mergeCell ref="I63:P63"/>
    <mergeCell ref="C65:G65"/>
    <mergeCell ref="I65:P65"/>
    <mergeCell ref="C55:G55"/>
    <mergeCell ref="I55:P55"/>
    <mergeCell ref="C47:J47"/>
    <mergeCell ref="L47:M47"/>
    <mergeCell ref="O47:P47"/>
    <mergeCell ref="C49:J49"/>
    <mergeCell ref="L49:M49"/>
    <mergeCell ref="O49:P49"/>
    <mergeCell ref="C51:G51"/>
    <mergeCell ref="I51:P51"/>
    <mergeCell ref="C53:D53"/>
    <mergeCell ref="F53:G53"/>
    <mergeCell ref="I53:P53"/>
    <mergeCell ref="C43:J43"/>
    <mergeCell ref="L43:M43"/>
    <mergeCell ref="O43:P43"/>
    <mergeCell ref="C45:J45"/>
    <mergeCell ref="L45:M45"/>
    <mergeCell ref="O45:P45"/>
    <mergeCell ref="C39:J39"/>
    <mergeCell ref="L39:M39"/>
    <mergeCell ref="O39:P39"/>
    <mergeCell ref="C41:J41"/>
    <mergeCell ref="L41:M41"/>
    <mergeCell ref="O41:P41"/>
    <mergeCell ref="C35:J35"/>
    <mergeCell ref="L35:M35"/>
    <mergeCell ref="O35:P35"/>
    <mergeCell ref="C37:J37"/>
    <mergeCell ref="L37:M37"/>
    <mergeCell ref="O37:P37"/>
    <mergeCell ref="C31:J31"/>
    <mergeCell ref="L31:M31"/>
    <mergeCell ref="O31:P31"/>
    <mergeCell ref="C33:J33"/>
    <mergeCell ref="L33:M33"/>
    <mergeCell ref="O33:P33"/>
    <mergeCell ref="Q20:Q21"/>
    <mergeCell ref="C23:D23"/>
    <mergeCell ref="F23:P23"/>
    <mergeCell ref="C27:J29"/>
    <mergeCell ref="L27:P27"/>
    <mergeCell ref="L29:M29"/>
    <mergeCell ref="O29:P29"/>
    <mergeCell ref="C16:D16"/>
    <mergeCell ref="F16:P16"/>
    <mergeCell ref="C18:D18"/>
    <mergeCell ref="F18:P18"/>
    <mergeCell ref="C20:D21"/>
    <mergeCell ref="F20:P21"/>
    <mergeCell ref="B3:Q4"/>
    <mergeCell ref="E6:Q6"/>
    <mergeCell ref="B8:Q8"/>
    <mergeCell ref="C13:D14"/>
    <mergeCell ref="F13:P14"/>
    <mergeCell ref="Q13:Q14"/>
  </mergeCells>
  <pageMargins left="0.59055118110236227" right="0.39370078740157483" top="0.39370078740157483" bottom="0.31496062992125984" header="0.51181102362204722" footer="0.51181102362204722"/>
  <pageSetup paperSize="9" scale="48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8">
    <tabColor rgb="FF92D050"/>
    <pageSetUpPr fitToPage="1"/>
  </sheetPr>
  <dimension ref="A1:AC77"/>
  <sheetViews>
    <sheetView view="pageBreakPreview" zoomScale="55" zoomScaleNormal="85" zoomScaleSheetLayoutView="55" zoomScalePageLayoutView="55" workbookViewId="0">
      <selection activeCell="F13" sqref="F13:P14"/>
    </sheetView>
  </sheetViews>
  <sheetFormatPr baseColWidth="10" defaultColWidth="11.42578125" defaultRowHeight="10.5" x14ac:dyDescent="0.2"/>
  <cols>
    <col min="1" max="1" width="8.5703125" style="57" customWidth="1"/>
    <col min="2" max="2" width="5.7109375" style="57" customWidth="1"/>
    <col min="3" max="3" width="58.5703125" style="57" customWidth="1"/>
    <col min="4" max="4" width="10.7109375" style="57" customWidth="1"/>
    <col min="5" max="7" width="5.7109375" style="57" customWidth="1"/>
    <col min="8" max="8" width="7" style="57" bestFit="1" customWidth="1"/>
    <col min="9" max="11" width="5.7109375" style="57" customWidth="1"/>
    <col min="12" max="13" width="13.7109375" style="57" customWidth="1"/>
    <col min="14" max="14" width="5.7109375" style="57" customWidth="1"/>
    <col min="15" max="16" width="13.7109375" style="57" customWidth="1"/>
    <col min="17" max="17" width="5.7109375" style="57" customWidth="1"/>
    <col min="18" max="18" width="4.7109375" style="57" customWidth="1"/>
    <col min="19" max="22" width="11.42578125" style="57"/>
    <col min="23" max="24" width="15.28515625" style="57" bestFit="1" customWidth="1"/>
    <col min="25" max="25" width="11.42578125" style="57"/>
    <col min="26" max="26" width="13.7109375" style="57" bestFit="1" customWidth="1"/>
    <col min="27" max="27" width="20.28515625" style="57" bestFit="1" customWidth="1"/>
    <col min="28" max="16384" width="11.42578125" style="57"/>
  </cols>
  <sheetData>
    <row r="1" spans="1:29" s="64" customFormat="1" ht="48.75" customHeight="1" x14ac:dyDescent="0.2">
      <c r="A1" s="58"/>
      <c r="B1" s="58"/>
      <c r="D1" s="50"/>
      <c r="E1" s="50"/>
      <c r="F1" s="50"/>
      <c r="G1" s="50"/>
      <c r="H1" s="50"/>
      <c r="I1" s="50"/>
      <c r="J1" s="50"/>
      <c r="K1" s="50"/>
      <c r="L1" s="50"/>
      <c r="M1" s="65"/>
      <c r="N1" s="65"/>
      <c r="O1" s="65"/>
      <c r="P1" s="65"/>
      <c r="Q1" s="65"/>
      <c r="R1" s="65"/>
    </row>
    <row r="2" spans="1:29" s="52" customFormat="1" ht="30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9"/>
      <c r="Q2" s="51"/>
      <c r="R2" s="51"/>
    </row>
    <row r="3" spans="1:29" s="52" customFormat="1" ht="20.100000000000001" customHeight="1" x14ac:dyDescent="0.2">
      <c r="A3" s="48"/>
      <c r="B3" s="563" t="e">
        <f>#REF!</f>
        <v>#REF!</v>
      </c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  <c r="P3" s="564"/>
      <c r="Q3" s="565"/>
      <c r="R3" s="51"/>
    </row>
    <row r="4" spans="1:29" s="52" customFormat="1" ht="20.100000000000001" customHeight="1" x14ac:dyDescent="0.2">
      <c r="A4" s="48"/>
      <c r="B4" s="566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8"/>
      <c r="R4" s="51"/>
    </row>
    <row r="5" spans="1:29" s="52" customFormat="1" ht="15" customHeight="1" x14ac:dyDescent="0.2">
      <c r="A5" s="48"/>
      <c r="B5" s="48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29" s="9" customFormat="1" ht="30" customHeight="1" x14ac:dyDescent="0.2">
      <c r="A6" s="47"/>
      <c r="B6" s="70" t="s">
        <v>5</v>
      </c>
      <c r="E6" s="569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1"/>
      <c r="R6" s="33"/>
      <c r="S6" s="55" t="s">
        <v>6</v>
      </c>
    </row>
    <row r="7" spans="1:29" s="11" customFormat="1" ht="30" customHeight="1" x14ac:dyDescent="0.2">
      <c r="A7" s="8"/>
      <c r="B7" s="8"/>
      <c r="C7" s="9"/>
      <c r="D7" s="9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2"/>
    </row>
    <row r="8" spans="1:29" s="30" customFormat="1" ht="50.1" customHeight="1" thickBot="1" x14ac:dyDescent="0.6">
      <c r="A8" s="28"/>
      <c r="B8" s="572" t="s">
        <v>137</v>
      </c>
      <c r="C8" s="572"/>
      <c r="D8" s="572"/>
      <c r="E8" s="572"/>
      <c r="F8" s="572"/>
      <c r="G8" s="572"/>
      <c r="H8" s="572"/>
      <c r="I8" s="572"/>
      <c r="J8" s="572"/>
      <c r="K8" s="572"/>
      <c r="L8" s="572"/>
      <c r="M8" s="572"/>
      <c r="N8" s="572"/>
      <c r="O8" s="572"/>
      <c r="P8" s="572"/>
      <c r="Q8" s="572"/>
      <c r="R8" s="28"/>
      <c r="AC8" s="261">
        <f>AA12+AA13+AA14+AA15+AA16</f>
        <v>0</v>
      </c>
    </row>
    <row r="9" spans="1:29" s="52" customFormat="1" ht="30" customHeight="1" thickTop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29" s="52" customFormat="1" ht="30" customHeight="1" x14ac:dyDescent="0.2">
      <c r="A10" s="51"/>
      <c r="B10" s="74"/>
      <c r="C10" s="79" t="s">
        <v>117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Z10" s="257"/>
    </row>
    <row r="11" spans="1:29" s="52" customFormat="1" ht="10.15" customHeight="1" x14ac:dyDescent="0.2">
      <c r="A11" s="51"/>
      <c r="B11" s="74"/>
      <c r="C11" s="74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Z11" s="257"/>
    </row>
    <row r="12" spans="1:29" s="52" customFormat="1" ht="20.100000000000001" customHeight="1" x14ac:dyDescent="0.2">
      <c r="A12" s="23"/>
      <c r="B12" s="95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90"/>
      <c r="R12" s="67"/>
      <c r="W12" s="262"/>
      <c r="X12" s="262"/>
      <c r="Z12" s="257"/>
      <c r="AA12" s="260"/>
    </row>
    <row r="13" spans="1:29" s="52" customFormat="1" ht="30" customHeight="1" x14ac:dyDescent="0.2">
      <c r="A13" s="62"/>
      <c r="B13" s="97"/>
      <c r="C13" s="573" t="s">
        <v>128</v>
      </c>
      <c r="D13" s="574"/>
      <c r="E13" s="61"/>
      <c r="F13" s="553" t="s">
        <v>134</v>
      </c>
      <c r="G13" s="554"/>
      <c r="H13" s="554"/>
      <c r="I13" s="554"/>
      <c r="J13" s="554"/>
      <c r="K13" s="554"/>
      <c r="L13" s="554"/>
      <c r="M13" s="554"/>
      <c r="N13" s="554"/>
      <c r="O13" s="554"/>
      <c r="P13" s="555"/>
      <c r="Q13" s="581"/>
      <c r="R13" s="61"/>
      <c r="S13" s="59"/>
      <c r="W13" s="262"/>
      <c r="X13" s="262"/>
      <c r="Z13" s="257"/>
      <c r="AA13" s="260"/>
    </row>
    <row r="14" spans="1:29" s="52" customFormat="1" ht="15" customHeight="1" x14ac:dyDescent="0.2">
      <c r="A14" s="62"/>
      <c r="B14" s="97"/>
      <c r="C14" s="575"/>
      <c r="D14" s="576"/>
      <c r="E14" s="61"/>
      <c r="F14" s="556"/>
      <c r="G14" s="557"/>
      <c r="H14" s="557"/>
      <c r="I14" s="557"/>
      <c r="J14" s="557"/>
      <c r="K14" s="557"/>
      <c r="L14" s="557"/>
      <c r="M14" s="557"/>
      <c r="N14" s="557"/>
      <c r="O14" s="557"/>
      <c r="P14" s="558"/>
      <c r="Q14" s="581"/>
      <c r="R14" s="61"/>
      <c r="S14" s="59"/>
      <c r="W14" s="262"/>
      <c r="X14" s="262"/>
      <c r="Z14" s="257"/>
      <c r="AA14" s="260"/>
    </row>
    <row r="15" spans="1:29" s="52" customFormat="1" ht="15" customHeight="1" x14ac:dyDescent="0.2">
      <c r="A15" s="62"/>
      <c r="B15" s="97"/>
      <c r="C15" s="263"/>
      <c r="D15" s="240"/>
      <c r="E15" s="61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35"/>
      <c r="R15" s="61"/>
      <c r="S15" s="59"/>
      <c r="W15" s="262"/>
      <c r="X15" s="262"/>
      <c r="Z15" s="257"/>
      <c r="AA15" s="260"/>
    </row>
    <row r="16" spans="1:29" s="52" customFormat="1" ht="30" customHeight="1" x14ac:dyDescent="0.2">
      <c r="A16" s="62"/>
      <c r="B16" s="97"/>
      <c r="C16" s="493" t="s">
        <v>130</v>
      </c>
      <c r="D16" s="494"/>
      <c r="E16" s="61"/>
      <c r="F16" s="495">
        <v>11500000</v>
      </c>
      <c r="G16" s="496"/>
      <c r="H16" s="496"/>
      <c r="I16" s="496"/>
      <c r="J16" s="496"/>
      <c r="K16" s="496"/>
      <c r="L16" s="496"/>
      <c r="M16" s="496"/>
      <c r="N16" s="496"/>
      <c r="O16" s="496"/>
      <c r="P16" s="497"/>
      <c r="Q16" s="236"/>
      <c r="R16" s="61"/>
      <c r="S16" s="61"/>
      <c r="W16" s="262"/>
      <c r="X16" s="262"/>
      <c r="Z16" s="257"/>
      <c r="AA16" s="260"/>
    </row>
    <row r="17" spans="1:27" s="52" customFormat="1" ht="15" customHeight="1" x14ac:dyDescent="0.35">
      <c r="A17" s="62"/>
      <c r="B17" s="97"/>
      <c r="C17" s="84"/>
      <c r="D17" s="108"/>
      <c r="E17" s="61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37"/>
      <c r="R17" s="61"/>
      <c r="S17" s="59"/>
      <c r="W17" s="262"/>
      <c r="X17" s="262"/>
      <c r="Z17" s="257"/>
      <c r="AA17" s="261"/>
    </row>
    <row r="18" spans="1:27" s="52" customFormat="1" ht="30" customHeight="1" x14ac:dyDescent="0.2">
      <c r="A18" s="62"/>
      <c r="B18" s="97"/>
      <c r="C18" s="493" t="s">
        <v>45</v>
      </c>
      <c r="D18" s="494"/>
      <c r="E18" s="61"/>
      <c r="F18" s="490" t="s">
        <v>133</v>
      </c>
      <c r="G18" s="491"/>
      <c r="H18" s="491"/>
      <c r="I18" s="491"/>
      <c r="J18" s="491"/>
      <c r="K18" s="491"/>
      <c r="L18" s="491"/>
      <c r="M18" s="491"/>
      <c r="N18" s="491"/>
      <c r="O18" s="491"/>
      <c r="P18" s="492"/>
      <c r="Q18" s="238"/>
      <c r="R18" s="61"/>
      <c r="S18" s="61"/>
    </row>
    <row r="19" spans="1:27" s="52" customFormat="1" ht="20.100000000000001" customHeight="1" x14ac:dyDescent="0.2">
      <c r="A19" s="62"/>
      <c r="B19" s="97"/>
      <c r="C19" s="84"/>
      <c r="D19" s="108"/>
      <c r="E19" s="6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237"/>
      <c r="R19" s="61"/>
      <c r="S19" s="61"/>
    </row>
    <row r="20" spans="1:27" s="52" customFormat="1" ht="30" customHeight="1" x14ac:dyDescent="0.2">
      <c r="A20" s="62"/>
      <c r="B20" s="97"/>
      <c r="C20" s="559" t="s">
        <v>58</v>
      </c>
      <c r="D20" s="560"/>
      <c r="E20" s="61"/>
      <c r="F20" s="680"/>
      <c r="G20" s="681"/>
      <c r="H20" s="681"/>
      <c r="I20" s="681"/>
      <c r="J20" s="681"/>
      <c r="K20" s="681"/>
      <c r="L20" s="681"/>
      <c r="M20" s="681"/>
      <c r="N20" s="681"/>
      <c r="O20" s="681"/>
      <c r="P20" s="682"/>
      <c r="Q20" s="580"/>
      <c r="R20" s="61"/>
      <c r="S20" s="59"/>
    </row>
    <row r="21" spans="1:27" s="52" customFormat="1" ht="15" customHeight="1" x14ac:dyDescent="0.2">
      <c r="A21" s="62"/>
      <c r="B21" s="97"/>
      <c r="C21" s="561"/>
      <c r="D21" s="562"/>
      <c r="E21" s="61"/>
      <c r="F21" s="683"/>
      <c r="G21" s="684"/>
      <c r="H21" s="684"/>
      <c r="I21" s="684"/>
      <c r="J21" s="684"/>
      <c r="K21" s="684"/>
      <c r="L21" s="684"/>
      <c r="M21" s="684"/>
      <c r="N21" s="684"/>
      <c r="O21" s="684"/>
      <c r="P21" s="685"/>
      <c r="Q21" s="580"/>
      <c r="R21" s="61"/>
      <c r="S21" s="59"/>
    </row>
    <row r="22" spans="1:27" s="52" customFormat="1" ht="15" customHeight="1" x14ac:dyDescent="0.2">
      <c r="A22" s="62"/>
      <c r="B22" s="97"/>
      <c r="C22" s="80"/>
      <c r="D22" s="91"/>
      <c r="E22" s="6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237"/>
      <c r="R22" s="61"/>
      <c r="S22" s="59"/>
    </row>
    <row r="23" spans="1:27" s="52" customFormat="1" ht="30" customHeight="1" x14ac:dyDescent="0.2">
      <c r="A23" s="62"/>
      <c r="B23" s="97"/>
      <c r="C23" s="493" t="s">
        <v>46</v>
      </c>
      <c r="D23" s="494"/>
      <c r="E23" s="61"/>
      <c r="F23" s="536"/>
      <c r="G23" s="537"/>
      <c r="H23" s="537"/>
      <c r="I23" s="537"/>
      <c r="J23" s="537"/>
      <c r="K23" s="537"/>
      <c r="L23" s="537"/>
      <c r="M23" s="537"/>
      <c r="N23" s="537"/>
      <c r="O23" s="537"/>
      <c r="P23" s="538"/>
      <c r="Q23" s="236"/>
      <c r="R23" s="61"/>
      <c r="S23" s="61"/>
    </row>
    <row r="24" spans="1:27" s="52" customFormat="1" ht="15" customHeight="1" x14ac:dyDescent="0.2">
      <c r="A24" s="62"/>
      <c r="B24" s="96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4"/>
      <c r="R24" s="51"/>
    </row>
    <row r="25" spans="1:27" s="52" customFormat="1" ht="30" customHeight="1" x14ac:dyDescent="0.2">
      <c r="A25" s="62"/>
      <c r="B25" s="98"/>
      <c r="C25" s="99"/>
      <c r="D25" s="61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61"/>
      <c r="R25" s="61"/>
    </row>
    <row r="26" spans="1:27" s="52" customFormat="1" ht="20.100000000000001" customHeight="1" x14ac:dyDescent="0.2">
      <c r="A26" s="62"/>
      <c r="B26" s="101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73"/>
      <c r="R26" s="61"/>
    </row>
    <row r="27" spans="1:27" s="52" customFormat="1" ht="30" customHeight="1" x14ac:dyDescent="0.2">
      <c r="A27" s="62"/>
      <c r="B27" s="97"/>
      <c r="C27" s="539" t="s">
        <v>47</v>
      </c>
      <c r="D27" s="540"/>
      <c r="E27" s="540"/>
      <c r="F27" s="540"/>
      <c r="G27" s="540"/>
      <c r="H27" s="540"/>
      <c r="I27" s="540"/>
      <c r="J27" s="541"/>
      <c r="K27" s="91"/>
      <c r="L27" s="548" t="s">
        <v>43</v>
      </c>
      <c r="M27" s="549"/>
      <c r="N27" s="549"/>
      <c r="O27" s="549"/>
      <c r="P27" s="550"/>
      <c r="Q27" s="69"/>
      <c r="R27" s="61"/>
      <c r="T27" s="230" t="s">
        <v>90</v>
      </c>
    </row>
    <row r="28" spans="1:27" s="52" customFormat="1" ht="20.100000000000001" customHeight="1" x14ac:dyDescent="0.2">
      <c r="A28" s="23"/>
      <c r="B28" s="120"/>
      <c r="C28" s="542"/>
      <c r="D28" s="543"/>
      <c r="E28" s="543"/>
      <c r="F28" s="543"/>
      <c r="G28" s="543"/>
      <c r="H28" s="543"/>
      <c r="I28" s="543"/>
      <c r="J28" s="544"/>
      <c r="K28" s="91"/>
      <c r="L28" s="103"/>
      <c r="M28" s="103"/>
      <c r="N28" s="103"/>
      <c r="O28" s="103"/>
      <c r="P28" s="103"/>
      <c r="Q28" s="117"/>
      <c r="R28" s="67"/>
      <c r="T28" s="230"/>
    </row>
    <row r="29" spans="1:27" s="52" customFormat="1" ht="30" customHeight="1" x14ac:dyDescent="0.2">
      <c r="A29" s="62"/>
      <c r="B29" s="97"/>
      <c r="C29" s="545"/>
      <c r="D29" s="546"/>
      <c r="E29" s="546"/>
      <c r="F29" s="546"/>
      <c r="G29" s="546"/>
      <c r="H29" s="546"/>
      <c r="I29" s="546"/>
      <c r="J29" s="547"/>
      <c r="K29" s="91"/>
      <c r="L29" s="551" t="s">
        <v>49</v>
      </c>
      <c r="M29" s="552"/>
      <c r="N29" s="88"/>
      <c r="O29" s="490" t="s">
        <v>48</v>
      </c>
      <c r="P29" s="492"/>
      <c r="Q29" s="69"/>
      <c r="R29" s="51"/>
      <c r="T29" s="230" t="s">
        <v>92</v>
      </c>
    </row>
    <row r="30" spans="1:27" s="52" customFormat="1" ht="15" customHeight="1" x14ac:dyDescent="0.2">
      <c r="A30" s="62"/>
      <c r="B30" s="97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69"/>
      <c r="R30" s="51"/>
    </row>
    <row r="31" spans="1:27" s="52" customFormat="1" ht="30" customHeight="1" x14ac:dyDescent="0.2">
      <c r="A31" s="62"/>
      <c r="B31" s="97"/>
      <c r="C31" s="506" t="s">
        <v>50</v>
      </c>
      <c r="D31" s="507"/>
      <c r="E31" s="507"/>
      <c r="F31" s="507"/>
      <c r="G31" s="507"/>
      <c r="H31" s="507"/>
      <c r="I31" s="507"/>
      <c r="J31" s="508"/>
      <c r="K31" s="91"/>
      <c r="L31" s="509" t="s">
        <v>115</v>
      </c>
      <c r="M31" s="510"/>
      <c r="N31" s="91"/>
      <c r="O31" s="530" t="s">
        <v>115</v>
      </c>
      <c r="P31" s="531"/>
      <c r="Q31" s="69"/>
      <c r="R31" s="61"/>
    </row>
    <row r="32" spans="1:27" s="52" customFormat="1" ht="15" customHeight="1" x14ac:dyDescent="0.2">
      <c r="A32" s="62"/>
      <c r="B32" s="97"/>
      <c r="C32" s="91"/>
      <c r="D32" s="91"/>
      <c r="E32" s="91"/>
      <c r="F32" s="91"/>
      <c r="G32" s="91"/>
      <c r="H32" s="91"/>
      <c r="I32" s="91"/>
      <c r="J32" s="91"/>
      <c r="K32" s="91"/>
      <c r="L32" s="125"/>
      <c r="M32" s="125"/>
      <c r="N32" s="91"/>
      <c r="O32" s="258"/>
      <c r="P32" s="258"/>
      <c r="Q32" s="69"/>
      <c r="R32" s="51"/>
    </row>
    <row r="33" spans="1:18" s="52" customFormat="1" ht="30" customHeight="1" x14ac:dyDescent="0.2">
      <c r="A33" s="62"/>
      <c r="B33" s="97"/>
      <c r="C33" s="506" t="s">
        <v>51</v>
      </c>
      <c r="D33" s="507"/>
      <c r="E33" s="507"/>
      <c r="F33" s="507"/>
      <c r="G33" s="507"/>
      <c r="H33" s="507"/>
      <c r="I33" s="507"/>
      <c r="J33" s="508"/>
      <c r="K33" s="91"/>
      <c r="L33" s="509" t="s">
        <v>115</v>
      </c>
      <c r="M33" s="510"/>
      <c r="N33" s="91"/>
      <c r="O33" s="530" t="s">
        <v>115</v>
      </c>
      <c r="P33" s="531"/>
      <c r="Q33" s="69"/>
      <c r="R33" s="61"/>
    </row>
    <row r="34" spans="1:18" s="52" customFormat="1" ht="15" customHeight="1" x14ac:dyDescent="0.2">
      <c r="A34" s="62"/>
      <c r="B34" s="97"/>
      <c r="C34" s="91"/>
      <c r="D34" s="91"/>
      <c r="E34" s="91"/>
      <c r="F34" s="91"/>
      <c r="G34" s="91"/>
      <c r="H34" s="91"/>
      <c r="I34" s="91"/>
      <c r="J34" s="91"/>
      <c r="K34" s="91"/>
      <c r="L34" s="125"/>
      <c r="M34" s="125"/>
      <c r="N34" s="91"/>
      <c r="O34" s="258"/>
      <c r="P34" s="258"/>
      <c r="Q34" s="69"/>
      <c r="R34" s="51"/>
    </row>
    <row r="35" spans="1:18" s="52" customFormat="1" ht="30" customHeight="1" x14ac:dyDescent="0.2">
      <c r="A35" s="62"/>
      <c r="B35" s="97"/>
      <c r="C35" s="506" t="s">
        <v>52</v>
      </c>
      <c r="D35" s="507"/>
      <c r="E35" s="507"/>
      <c r="F35" s="507"/>
      <c r="G35" s="507"/>
      <c r="H35" s="507"/>
      <c r="I35" s="507"/>
      <c r="J35" s="508"/>
      <c r="K35" s="91"/>
      <c r="L35" s="509" t="s">
        <v>115</v>
      </c>
      <c r="M35" s="510"/>
      <c r="N35" s="91"/>
      <c r="O35" s="530" t="s">
        <v>115</v>
      </c>
      <c r="P35" s="531"/>
      <c r="Q35" s="69"/>
      <c r="R35" s="61"/>
    </row>
    <row r="36" spans="1:18" s="52" customFormat="1" ht="20.100000000000001" customHeight="1" x14ac:dyDescent="0.2">
      <c r="A36" s="62"/>
      <c r="B36" s="97"/>
      <c r="C36" s="91"/>
      <c r="D36" s="91"/>
      <c r="E36" s="91"/>
      <c r="F36" s="91"/>
      <c r="G36" s="91"/>
      <c r="H36" s="91"/>
      <c r="I36" s="91"/>
      <c r="J36" s="91"/>
      <c r="K36" s="91"/>
      <c r="L36" s="125"/>
      <c r="M36" s="125"/>
      <c r="N36" s="91"/>
      <c r="O36" s="258"/>
      <c r="P36" s="258"/>
      <c r="Q36" s="69"/>
      <c r="R36" s="61"/>
    </row>
    <row r="37" spans="1:18" s="52" customFormat="1" ht="30" customHeight="1" x14ac:dyDescent="0.2">
      <c r="A37" s="62"/>
      <c r="B37" s="97"/>
      <c r="C37" s="506" t="s">
        <v>53</v>
      </c>
      <c r="D37" s="507"/>
      <c r="E37" s="507"/>
      <c r="F37" s="507"/>
      <c r="G37" s="507"/>
      <c r="H37" s="507"/>
      <c r="I37" s="507"/>
      <c r="J37" s="508"/>
      <c r="K37" s="91"/>
      <c r="L37" s="578"/>
      <c r="M37" s="579"/>
      <c r="N37" s="91"/>
      <c r="O37" s="530">
        <f>L37*F23</f>
        <v>0</v>
      </c>
      <c r="P37" s="531"/>
      <c r="Q37" s="69"/>
      <c r="R37" s="61"/>
    </row>
    <row r="38" spans="1:18" s="52" customFormat="1" ht="20.100000000000001" customHeight="1" x14ac:dyDescent="0.2">
      <c r="A38" s="23"/>
      <c r="B38" s="120"/>
      <c r="C38" s="103"/>
      <c r="D38" s="103"/>
      <c r="E38" s="103"/>
      <c r="F38" s="103"/>
      <c r="G38" s="103"/>
      <c r="H38" s="103"/>
      <c r="I38" s="103"/>
      <c r="J38" s="103"/>
      <c r="K38" s="103"/>
      <c r="L38" s="145"/>
      <c r="M38" s="145"/>
      <c r="N38" s="103"/>
      <c r="O38" s="259"/>
      <c r="P38" s="259"/>
      <c r="Q38" s="117"/>
      <c r="R38" s="67"/>
    </row>
    <row r="39" spans="1:18" s="52" customFormat="1" ht="30" customHeight="1" x14ac:dyDescent="0.2">
      <c r="A39" s="62"/>
      <c r="B39" s="97"/>
      <c r="C39" s="506" t="s">
        <v>54</v>
      </c>
      <c r="D39" s="507"/>
      <c r="E39" s="507"/>
      <c r="F39" s="507"/>
      <c r="G39" s="507"/>
      <c r="H39" s="507"/>
      <c r="I39" s="507"/>
      <c r="J39" s="508"/>
      <c r="K39" s="91"/>
      <c r="L39" s="686"/>
      <c r="M39" s="687"/>
      <c r="N39" s="88"/>
      <c r="O39" s="688">
        <f>F23*L39</f>
        <v>0</v>
      </c>
      <c r="P39" s="689"/>
      <c r="Q39" s="69"/>
      <c r="R39" s="51"/>
    </row>
    <row r="40" spans="1:18" s="52" customFormat="1" ht="15" customHeight="1" x14ac:dyDescent="0.2">
      <c r="A40" s="62"/>
      <c r="B40" s="97"/>
      <c r="C40" s="91"/>
      <c r="D40" s="91"/>
      <c r="E40" s="91"/>
      <c r="F40" s="91"/>
      <c r="G40" s="91"/>
      <c r="H40" s="91"/>
      <c r="I40" s="91"/>
      <c r="J40" s="91"/>
      <c r="K40" s="91"/>
      <c r="L40" s="125"/>
      <c r="M40" s="125"/>
      <c r="N40" s="91"/>
      <c r="O40" s="258"/>
      <c r="P40" s="258"/>
      <c r="Q40" s="69"/>
      <c r="R40" s="51"/>
    </row>
    <row r="41" spans="1:18" s="52" customFormat="1" ht="30" customHeight="1" x14ac:dyDescent="0.2">
      <c r="A41" s="62"/>
      <c r="B41" s="97"/>
      <c r="C41" s="506" t="s">
        <v>120</v>
      </c>
      <c r="D41" s="507"/>
      <c r="E41" s="507"/>
      <c r="F41" s="507"/>
      <c r="G41" s="507"/>
      <c r="H41" s="507"/>
      <c r="I41" s="507"/>
      <c r="J41" s="508"/>
      <c r="K41" s="91"/>
      <c r="L41" s="686"/>
      <c r="M41" s="687"/>
      <c r="N41" s="88"/>
      <c r="O41" s="688">
        <f>F23*L41</f>
        <v>0</v>
      </c>
      <c r="P41" s="689"/>
      <c r="Q41" s="69"/>
      <c r="R41" s="61"/>
    </row>
    <row r="42" spans="1:18" s="52" customFormat="1" ht="15" customHeight="1" x14ac:dyDescent="0.2">
      <c r="A42" s="62"/>
      <c r="B42" s="97"/>
      <c r="C42" s="91"/>
      <c r="D42" s="91"/>
      <c r="E42" s="91"/>
      <c r="F42" s="91"/>
      <c r="G42" s="91"/>
      <c r="H42" s="91"/>
      <c r="I42" s="91"/>
      <c r="J42" s="91"/>
      <c r="K42" s="91"/>
      <c r="L42" s="125"/>
      <c r="M42" s="125"/>
      <c r="N42" s="91"/>
      <c r="O42" s="258"/>
      <c r="P42" s="258"/>
      <c r="Q42" s="69"/>
      <c r="R42" s="51"/>
    </row>
    <row r="43" spans="1:18" s="52" customFormat="1" ht="30" customHeight="1" x14ac:dyDescent="0.2">
      <c r="A43" s="62"/>
      <c r="B43" s="97"/>
      <c r="C43" s="506" t="s">
        <v>121</v>
      </c>
      <c r="D43" s="507"/>
      <c r="E43" s="507"/>
      <c r="F43" s="507"/>
      <c r="G43" s="507"/>
      <c r="H43" s="507"/>
      <c r="I43" s="507"/>
      <c r="J43" s="508"/>
      <c r="K43" s="91"/>
      <c r="L43" s="686"/>
      <c r="M43" s="687"/>
      <c r="N43" s="88"/>
      <c r="O43" s="688">
        <f>F23*L43</f>
        <v>0</v>
      </c>
      <c r="P43" s="689"/>
      <c r="Q43" s="69"/>
      <c r="R43" s="61"/>
    </row>
    <row r="44" spans="1:18" s="52" customFormat="1" ht="15" customHeight="1" x14ac:dyDescent="0.2">
      <c r="A44" s="62"/>
      <c r="B44" s="97"/>
      <c r="C44" s="91"/>
      <c r="D44" s="91"/>
      <c r="E44" s="91"/>
      <c r="F44" s="91"/>
      <c r="G44" s="91"/>
      <c r="H44" s="91"/>
      <c r="I44" s="91"/>
      <c r="J44" s="91"/>
      <c r="K44" s="91"/>
      <c r="L44" s="125"/>
      <c r="M44" s="125"/>
      <c r="N44" s="91"/>
      <c r="O44" s="258"/>
      <c r="P44" s="258"/>
      <c r="Q44" s="69"/>
      <c r="R44" s="51"/>
    </row>
    <row r="45" spans="1:18" s="52" customFormat="1" ht="30" customHeight="1" x14ac:dyDescent="0.2">
      <c r="A45" s="62"/>
      <c r="B45" s="97"/>
      <c r="C45" s="506" t="s">
        <v>122</v>
      </c>
      <c r="D45" s="507"/>
      <c r="E45" s="507"/>
      <c r="F45" s="507"/>
      <c r="G45" s="507"/>
      <c r="H45" s="507"/>
      <c r="I45" s="507"/>
      <c r="J45" s="508"/>
      <c r="K45" s="91"/>
      <c r="L45" s="686"/>
      <c r="M45" s="687"/>
      <c r="N45" s="88"/>
      <c r="O45" s="688">
        <f>F23*L45</f>
        <v>0</v>
      </c>
      <c r="P45" s="689"/>
      <c r="Q45" s="69"/>
      <c r="R45" s="61"/>
    </row>
    <row r="46" spans="1:18" s="52" customFormat="1" ht="20.100000000000001" customHeight="1" x14ac:dyDescent="0.2">
      <c r="A46" s="62"/>
      <c r="B46" s="97"/>
      <c r="C46" s="91"/>
      <c r="D46" s="91"/>
      <c r="E46" s="91"/>
      <c r="F46" s="91"/>
      <c r="G46" s="91"/>
      <c r="H46" s="91"/>
      <c r="I46" s="91"/>
      <c r="J46" s="91"/>
      <c r="K46" s="91"/>
      <c r="L46" s="125"/>
      <c r="M46" s="125"/>
      <c r="N46" s="91"/>
      <c r="O46" s="258"/>
      <c r="P46" s="258"/>
      <c r="Q46" s="69"/>
      <c r="R46" s="61"/>
    </row>
    <row r="47" spans="1:18" s="52" customFormat="1" ht="30" customHeight="1" x14ac:dyDescent="0.2">
      <c r="A47" s="62"/>
      <c r="B47" s="97"/>
      <c r="C47" s="506" t="s">
        <v>56</v>
      </c>
      <c r="D47" s="507"/>
      <c r="E47" s="507"/>
      <c r="F47" s="507"/>
      <c r="G47" s="507"/>
      <c r="H47" s="507"/>
      <c r="I47" s="507"/>
      <c r="J47" s="508"/>
      <c r="K47" s="91"/>
      <c r="L47" s="509" t="s">
        <v>115</v>
      </c>
      <c r="M47" s="510"/>
      <c r="N47" s="91"/>
      <c r="O47" s="530" t="s">
        <v>115</v>
      </c>
      <c r="P47" s="531"/>
      <c r="Q47" s="69"/>
      <c r="R47" s="61"/>
    </row>
    <row r="48" spans="1:18" s="52" customFormat="1" ht="15" customHeight="1" x14ac:dyDescent="0.2">
      <c r="A48" s="62"/>
      <c r="B48" s="97"/>
      <c r="C48" s="104"/>
      <c r="D48" s="104"/>
      <c r="E48" s="104"/>
      <c r="F48" s="104"/>
      <c r="G48" s="104"/>
      <c r="H48" s="104"/>
      <c r="I48" s="104"/>
      <c r="J48" s="104"/>
      <c r="K48" s="104"/>
      <c r="L48" s="130"/>
      <c r="M48" s="130"/>
      <c r="N48" s="104"/>
      <c r="O48" s="104"/>
      <c r="P48" s="104"/>
      <c r="Q48" s="69"/>
      <c r="R48" s="51"/>
    </row>
    <row r="49" spans="1:20" s="52" customFormat="1" ht="30" customHeight="1" x14ac:dyDescent="0.2">
      <c r="A49" s="62"/>
      <c r="B49" s="97"/>
      <c r="C49" s="513" t="s">
        <v>57</v>
      </c>
      <c r="D49" s="514"/>
      <c r="E49" s="514"/>
      <c r="F49" s="514"/>
      <c r="G49" s="514"/>
      <c r="H49" s="514"/>
      <c r="I49" s="514"/>
      <c r="J49" s="515"/>
      <c r="K49" s="91"/>
      <c r="L49" s="509">
        <f>L37+L39+L41+L43+L45</f>
        <v>0</v>
      </c>
      <c r="M49" s="510"/>
      <c r="N49" s="91"/>
      <c r="O49" s="530">
        <f>O37+O39+O41+O43+O45</f>
        <v>0</v>
      </c>
      <c r="P49" s="531"/>
      <c r="Q49" s="69"/>
      <c r="R49" s="51"/>
    </row>
    <row r="50" spans="1:20" s="52" customFormat="1" ht="15" customHeight="1" x14ac:dyDescent="0.2">
      <c r="A50" s="62"/>
      <c r="B50" s="68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69"/>
      <c r="R50" s="51"/>
    </row>
    <row r="51" spans="1:20" s="52" customFormat="1" ht="30" customHeight="1" x14ac:dyDescent="0.2">
      <c r="A51" s="62"/>
      <c r="B51" s="97"/>
      <c r="C51" s="532" t="s">
        <v>65</v>
      </c>
      <c r="D51" s="533"/>
      <c r="E51" s="533"/>
      <c r="F51" s="533"/>
      <c r="G51" s="534"/>
      <c r="H51" s="84"/>
      <c r="I51" s="499">
        <f>O49</f>
        <v>0</v>
      </c>
      <c r="J51" s="500"/>
      <c r="K51" s="500"/>
      <c r="L51" s="500"/>
      <c r="M51" s="500"/>
      <c r="N51" s="500"/>
      <c r="O51" s="500"/>
      <c r="P51" s="501"/>
      <c r="Q51" s="69"/>
      <c r="R51" s="61"/>
      <c r="S51" s="59"/>
    </row>
    <row r="52" spans="1:20" s="52" customFormat="1" ht="15" customHeight="1" x14ac:dyDescent="0.2">
      <c r="A52" s="62"/>
      <c r="B52" s="97"/>
      <c r="C52" s="104"/>
      <c r="D52" s="104"/>
      <c r="E52" s="61"/>
      <c r="F52" s="108"/>
      <c r="G52" s="108"/>
      <c r="H52" s="108"/>
      <c r="I52" s="109"/>
      <c r="J52" s="109"/>
      <c r="K52" s="109"/>
      <c r="L52" s="109"/>
      <c r="M52" s="109"/>
      <c r="N52" s="109"/>
      <c r="O52" s="109"/>
      <c r="P52" s="109"/>
      <c r="Q52" s="69"/>
      <c r="R52" s="61"/>
      <c r="S52" s="59"/>
    </row>
    <row r="53" spans="1:20" s="52" customFormat="1" ht="30" customHeight="1" x14ac:dyDescent="0.2">
      <c r="A53" s="62"/>
      <c r="B53" s="97"/>
      <c r="C53" s="502" t="s">
        <v>62</v>
      </c>
      <c r="D53" s="503"/>
      <c r="E53" s="85"/>
      <c r="F53" s="504">
        <v>0</v>
      </c>
      <c r="G53" s="505"/>
      <c r="H53" s="231"/>
      <c r="I53" s="499">
        <f>I51*F53</f>
        <v>0</v>
      </c>
      <c r="J53" s="500"/>
      <c r="K53" s="500"/>
      <c r="L53" s="500"/>
      <c r="M53" s="500"/>
      <c r="N53" s="500"/>
      <c r="O53" s="500"/>
      <c r="P53" s="501"/>
      <c r="Q53" s="69"/>
      <c r="R53" s="61"/>
      <c r="S53" s="59"/>
    </row>
    <row r="54" spans="1:20" s="52" customFormat="1" ht="15" customHeight="1" x14ac:dyDescent="0.2">
      <c r="A54" s="62"/>
      <c r="B54" s="97"/>
      <c r="C54" s="91"/>
      <c r="D54" s="91"/>
      <c r="E54" s="61"/>
      <c r="F54" s="108"/>
      <c r="G54" s="108"/>
      <c r="H54" s="108"/>
      <c r="I54" s="109"/>
      <c r="J54" s="109"/>
      <c r="K54" s="109"/>
      <c r="L54" s="109"/>
      <c r="M54" s="109"/>
      <c r="N54" s="109"/>
      <c r="O54" s="109"/>
      <c r="P54" s="109"/>
      <c r="Q54" s="69"/>
      <c r="R54" s="61"/>
      <c r="S54" s="61"/>
    </row>
    <row r="55" spans="1:20" s="52" customFormat="1" ht="30" customHeight="1" x14ac:dyDescent="0.2">
      <c r="A55" s="62"/>
      <c r="B55" s="97"/>
      <c r="C55" s="493" t="s">
        <v>59</v>
      </c>
      <c r="D55" s="498"/>
      <c r="E55" s="498"/>
      <c r="F55" s="498"/>
      <c r="G55" s="494"/>
      <c r="H55" s="80"/>
      <c r="I55" s="499">
        <f>I53+I51</f>
        <v>0</v>
      </c>
      <c r="J55" s="500"/>
      <c r="K55" s="500"/>
      <c r="L55" s="500"/>
      <c r="M55" s="500"/>
      <c r="N55" s="500"/>
      <c r="O55" s="500"/>
      <c r="P55" s="501"/>
      <c r="Q55" s="69"/>
      <c r="R55" s="61"/>
      <c r="S55" s="59"/>
    </row>
    <row r="56" spans="1:20" s="52" customFormat="1" ht="15" hidden="1" customHeight="1" x14ac:dyDescent="0.2">
      <c r="A56" s="62"/>
      <c r="B56" s="68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69"/>
      <c r="R56" s="51"/>
    </row>
    <row r="57" spans="1:20" s="52" customFormat="1" ht="30" hidden="1" customHeight="1" x14ac:dyDescent="0.2">
      <c r="A57" s="62"/>
      <c r="B57" s="68"/>
      <c r="C57" s="518" t="s">
        <v>99</v>
      </c>
      <c r="D57" s="519"/>
      <c r="E57" s="519"/>
      <c r="F57" s="519"/>
      <c r="G57" s="519"/>
      <c r="H57" s="519"/>
      <c r="I57" s="519"/>
      <c r="J57" s="519"/>
      <c r="K57" s="519"/>
      <c r="L57" s="519"/>
      <c r="M57" s="519"/>
      <c r="N57" s="519"/>
      <c r="O57" s="519"/>
      <c r="P57" s="520"/>
      <c r="Q57" s="69"/>
      <c r="R57" s="61"/>
      <c r="T57" s="230" t="s">
        <v>88</v>
      </c>
    </row>
    <row r="58" spans="1:20" s="52" customFormat="1" ht="106.5" hidden="1" customHeight="1" x14ac:dyDescent="0.2">
      <c r="A58" s="62"/>
      <c r="B58" s="68"/>
      <c r="C58" s="521"/>
      <c r="D58" s="522"/>
      <c r="E58" s="522"/>
      <c r="F58" s="522"/>
      <c r="G58" s="522"/>
      <c r="H58" s="522"/>
      <c r="I58" s="522"/>
      <c r="J58" s="522"/>
      <c r="K58" s="522"/>
      <c r="L58" s="522"/>
      <c r="M58" s="522"/>
      <c r="N58" s="522"/>
      <c r="O58" s="522"/>
      <c r="P58" s="523"/>
      <c r="Q58" s="66"/>
      <c r="R58" s="51"/>
      <c r="T58" s="230" t="s">
        <v>89</v>
      </c>
    </row>
    <row r="59" spans="1:20" s="52" customFormat="1" ht="15" hidden="1" customHeight="1" x14ac:dyDescent="0.2">
      <c r="A59" s="62"/>
      <c r="B59" s="97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69"/>
      <c r="R59" s="51"/>
    </row>
    <row r="60" spans="1:20" s="52" customFormat="1" ht="30" hidden="1" customHeight="1" x14ac:dyDescent="0.2">
      <c r="A60" s="62"/>
      <c r="B60" s="68"/>
      <c r="C60" s="518" t="s">
        <v>67</v>
      </c>
      <c r="D60" s="524"/>
      <c r="E60" s="524"/>
      <c r="F60" s="524"/>
      <c r="G60" s="524"/>
      <c r="H60" s="524"/>
      <c r="I60" s="524"/>
      <c r="J60" s="524"/>
      <c r="K60" s="524"/>
      <c r="L60" s="524"/>
      <c r="M60" s="524"/>
      <c r="N60" s="524"/>
      <c r="O60" s="524"/>
      <c r="P60" s="525"/>
      <c r="Q60" s="66"/>
      <c r="R60" s="51"/>
    </row>
    <row r="61" spans="1:20" s="52" customFormat="1" ht="33" hidden="1" customHeight="1" x14ac:dyDescent="0.2">
      <c r="A61" s="62"/>
      <c r="B61" s="68"/>
      <c r="C61" s="526"/>
      <c r="D61" s="527"/>
      <c r="E61" s="527"/>
      <c r="F61" s="527"/>
      <c r="G61" s="527"/>
      <c r="H61" s="527"/>
      <c r="I61" s="527"/>
      <c r="J61" s="527"/>
      <c r="K61" s="527"/>
      <c r="L61" s="527"/>
      <c r="M61" s="527"/>
      <c r="N61" s="527"/>
      <c r="O61" s="527"/>
      <c r="P61" s="528"/>
      <c r="Q61" s="66"/>
      <c r="R61" s="51"/>
    </row>
    <row r="62" spans="1:20" s="52" customFormat="1" ht="15" customHeight="1" x14ac:dyDescent="0.2">
      <c r="A62" s="62"/>
      <c r="B62" s="97"/>
      <c r="C62" s="104"/>
      <c r="D62" s="104"/>
      <c r="E62" s="61"/>
      <c r="F62" s="108"/>
      <c r="G62" s="108"/>
      <c r="H62" s="108"/>
      <c r="I62" s="109"/>
      <c r="J62" s="109"/>
      <c r="K62" s="109"/>
      <c r="L62" s="109"/>
      <c r="M62" s="109"/>
      <c r="N62" s="109"/>
      <c r="O62" s="109"/>
      <c r="P62" s="109"/>
      <c r="Q62" s="69"/>
      <c r="R62" s="61"/>
      <c r="S62" s="59"/>
    </row>
    <row r="63" spans="1:20" s="52" customFormat="1" ht="30" customHeight="1" x14ac:dyDescent="0.2">
      <c r="A63" s="62"/>
      <c r="B63" s="97"/>
      <c r="C63" s="502" t="s">
        <v>60</v>
      </c>
      <c r="D63" s="529"/>
      <c r="E63" s="529"/>
      <c r="F63" s="529"/>
      <c r="G63" s="503"/>
      <c r="H63" s="231"/>
      <c r="I63" s="499">
        <f>I55*0.19</f>
        <v>0</v>
      </c>
      <c r="J63" s="500"/>
      <c r="K63" s="500"/>
      <c r="L63" s="500"/>
      <c r="M63" s="500"/>
      <c r="N63" s="500"/>
      <c r="O63" s="500"/>
      <c r="P63" s="501"/>
      <c r="Q63" s="69"/>
      <c r="R63" s="61"/>
      <c r="S63" s="59"/>
    </row>
    <row r="64" spans="1:20" s="52" customFormat="1" ht="15" customHeight="1" x14ac:dyDescent="0.2">
      <c r="A64" s="62"/>
      <c r="B64" s="97"/>
      <c r="C64" s="91"/>
      <c r="D64" s="91"/>
      <c r="E64" s="61"/>
      <c r="F64" s="108"/>
      <c r="G64" s="108"/>
      <c r="H64" s="108"/>
      <c r="I64" s="109"/>
      <c r="J64" s="109"/>
      <c r="K64" s="109"/>
      <c r="L64" s="109"/>
      <c r="M64" s="109"/>
      <c r="N64" s="109"/>
      <c r="O64" s="109"/>
      <c r="P64" s="109"/>
      <c r="Q64" s="69"/>
      <c r="R64" s="61"/>
      <c r="S64" s="61"/>
    </row>
    <row r="65" spans="1:20" s="52" customFormat="1" ht="30" customHeight="1" x14ac:dyDescent="0.2">
      <c r="A65" s="62"/>
      <c r="B65" s="97"/>
      <c r="C65" s="493" t="s">
        <v>61</v>
      </c>
      <c r="D65" s="498"/>
      <c r="E65" s="498"/>
      <c r="F65" s="498"/>
      <c r="G65" s="494"/>
      <c r="H65" s="80"/>
      <c r="I65" s="624">
        <f>I63+I55</f>
        <v>0</v>
      </c>
      <c r="J65" s="625"/>
      <c r="K65" s="625"/>
      <c r="L65" s="625"/>
      <c r="M65" s="625"/>
      <c r="N65" s="625"/>
      <c r="O65" s="625"/>
      <c r="P65" s="626"/>
      <c r="Q65" s="69"/>
      <c r="R65" s="61"/>
      <c r="S65" s="59"/>
    </row>
    <row r="66" spans="1:20" s="52" customFormat="1" ht="30" customHeight="1" x14ac:dyDescent="0.2">
      <c r="A66" s="62"/>
      <c r="B66" s="71"/>
      <c r="C66" s="136"/>
      <c r="D66" s="136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72"/>
      <c r="R66" s="61"/>
    </row>
    <row r="67" spans="1:20" s="52" customFormat="1" ht="15" customHeight="1" x14ac:dyDescent="0.2">
      <c r="A67" s="158"/>
      <c r="B67" s="159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59"/>
      <c r="R67" s="51"/>
      <c r="T67" s="12"/>
    </row>
    <row r="68" spans="1:20" s="52" customFormat="1" ht="30" customHeight="1" x14ac:dyDescent="0.2">
      <c r="A68" s="158"/>
      <c r="B68" s="159"/>
      <c r="C68" s="91"/>
      <c r="D68" s="91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59"/>
      <c r="R68" s="51"/>
      <c r="T68" s="29"/>
    </row>
    <row r="69" spans="1:20" s="52" customFormat="1" ht="15" customHeight="1" x14ac:dyDescent="0.2">
      <c r="A69" s="158"/>
      <c r="B69" s="159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59"/>
      <c r="R69" s="51"/>
      <c r="T69" s="29"/>
    </row>
    <row r="70" spans="1:20" s="52" customFormat="1" ht="30" customHeight="1" x14ac:dyDescent="0.2">
      <c r="A70" s="158"/>
      <c r="B70" s="159"/>
      <c r="C70" s="91"/>
      <c r="D70" s="91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59"/>
      <c r="R70" s="51"/>
      <c r="T70" s="12"/>
    </row>
    <row r="71" spans="1:20" s="52" customFormat="1" ht="15" customHeight="1" x14ac:dyDescent="0.2">
      <c r="A71" s="158"/>
      <c r="B71" s="159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59"/>
      <c r="R71" s="51"/>
      <c r="T71" s="12"/>
    </row>
    <row r="72" spans="1:20" s="52" customFormat="1" ht="30" customHeight="1" x14ac:dyDescent="0.2">
      <c r="A72" s="158"/>
      <c r="B72" s="159"/>
      <c r="C72" s="91"/>
      <c r="D72" s="91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59"/>
      <c r="R72" s="51"/>
      <c r="T72" s="29"/>
    </row>
    <row r="73" spans="1:20" s="52" customFormat="1" ht="20.100000000000001" customHeight="1" x14ac:dyDescent="0.2">
      <c r="A73" s="158"/>
      <c r="B73" s="159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59"/>
      <c r="R73" s="51"/>
      <c r="T73" s="12"/>
    </row>
    <row r="74" spans="1:20" s="56" customFormat="1" ht="30" customHeight="1" x14ac:dyDescent="0.2">
      <c r="A74" s="131"/>
      <c r="B74" s="160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60"/>
      <c r="R74" s="60"/>
    </row>
    <row r="75" spans="1:20" s="56" customFormat="1" ht="15" customHeight="1" x14ac:dyDescent="0.2">
      <c r="A75" s="131"/>
      <c r="B75" s="131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77"/>
      <c r="R75" s="77"/>
    </row>
    <row r="76" spans="1:20" s="56" customFormat="1" ht="50.1" customHeight="1" x14ac:dyDescent="0.2">
      <c r="A76" s="131"/>
      <c r="B76" s="134"/>
      <c r="C76" s="516"/>
      <c r="D76" s="516"/>
      <c r="E76" s="516"/>
      <c r="F76" s="516"/>
      <c r="G76" s="516"/>
      <c r="H76" s="516"/>
      <c r="I76" s="516"/>
      <c r="J76" s="516"/>
      <c r="K76" s="516"/>
      <c r="L76" s="516"/>
      <c r="M76" s="516"/>
      <c r="N76" s="516"/>
      <c r="O76" s="516"/>
      <c r="P76" s="516"/>
      <c r="Q76" s="60"/>
      <c r="R76" s="60"/>
    </row>
    <row r="77" spans="1:20" s="56" customFormat="1" ht="15" customHeight="1" x14ac:dyDescent="0.2">
      <c r="A77" s="63"/>
      <c r="B77" s="63"/>
      <c r="C77" s="517"/>
      <c r="D77" s="517"/>
      <c r="E77" s="517"/>
      <c r="F77" s="517"/>
      <c r="G77" s="517"/>
      <c r="H77" s="517"/>
      <c r="I77" s="517"/>
      <c r="J77" s="517"/>
      <c r="K77" s="517"/>
      <c r="L77" s="517"/>
      <c r="M77" s="517"/>
      <c r="N77" s="517"/>
      <c r="O77" s="517"/>
      <c r="P77" s="517"/>
      <c r="Q77" s="517"/>
      <c r="R77" s="517"/>
    </row>
  </sheetData>
  <sheetProtection formatCells="0" selectLockedCells="1"/>
  <mergeCells count="64">
    <mergeCell ref="C76:P76"/>
    <mergeCell ref="C77:R77"/>
    <mergeCell ref="C57:P58"/>
    <mergeCell ref="C60:P61"/>
    <mergeCell ref="C63:G63"/>
    <mergeCell ref="I63:P63"/>
    <mergeCell ref="C65:G65"/>
    <mergeCell ref="I65:P65"/>
    <mergeCell ref="C55:G55"/>
    <mergeCell ref="I55:P55"/>
    <mergeCell ref="C47:J47"/>
    <mergeCell ref="L47:M47"/>
    <mergeCell ref="O47:P47"/>
    <mergeCell ref="C49:J49"/>
    <mergeCell ref="L49:M49"/>
    <mergeCell ref="O49:P49"/>
    <mergeCell ref="C51:G51"/>
    <mergeCell ref="I51:P51"/>
    <mergeCell ref="C53:D53"/>
    <mergeCell ref="F53:G53"/>
    <mergeCell ref="I53:P53"/>
    <mergeCell ref="C43:J43"/>
    <mergeCell ref="L43:M43"/>
    <mergeCell ref="O43:P43"/>
    <mergeCell ref="C45:J45"/>
    <mergeCell ref="L45:M45"/>
    <mergeCell ref="O45:P45"/>
    <mergeCell ref="C39:J39"/>
    <mergeCell ref="L39:M39"/>
    <mergeCell ref="O39:P39"/>
    <mergeCell ref="C41:J41"/>
    <mergeCell ref="L41:M41"/>
    <mergeCell ref="O41:P41"/>
    <mergeCell ref="C35:J35"/>
    <mergeCell ref="L35:M35"/>
    <mergeCell ref="O35:P35"/>
    <mergeCell ref="C37:J37"/>
    <mergeCell ref="L37:M37"/>
    <mergeCell ref="O37:P37"/>
    <mergeCell ref="C31:J31"/>
    <mergeCell ref="L31:M31"/>
    <mergeCell ref="O31:P31"/>
    <mergeCell ref="C33:J33"/>
    <mergeCell ref="L33:M33"/>
    <mergeCell ref="O33:P33"/>
    <mergeCell ref="Q20:Q21"/>
    <mergeCell ref="C23:D23"/>
    <mergeCell ref="F23:P23"/>
    <mergeCell ref="C27:J29"/>
    <mergeCell ref="L27:P27"/>
    <mergeCell ref="L29:M29"/>
    <mergeCell ref="O29:P29"/>
    <mergeCell ref="C16:D16"/>
    <mergeCell ref="F16:P16"/>
    <mergeCell ref="C18:D18"/>
    <mergeCell ref="F18:P18"/>
    <mergeCell ref="C20:D21"/>
    <mergeCell ref="F20:P21"/>
    <mergeCell ref="B3:Q4"/>
    <mergeCell ref="E6:Q6"/>
    <mergeCell ref="B8:Q8"/>
    <mergeCell ref="C13:D14"/>
    <mergeCell ref="F13:P14"/>
    <mergeCell ref="Q13:Q14"/>
  </mergeCells>
  <pageMargins left="0.59055118110236227" right="0.39370078740157483" top="0.39370078740157483" bottom="0.31496062992125984" header="0.51181102362204722" footer="0.51181102362204722"/>
  <pageSetup paperSize="9" scale="48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9">
    <tabColor rgb="FF92D050"/>
    <pageSetUpPr fitToPage="1"/>
  </sheetPr>
  <dimension ref="A1:AC81"/>
  <sheetViews>
    <sheetView view="pageBreakPreview" zoomScale="70" zoomScaleNormal="85" zoomScaleSheetLayoutView="70" zoomScalePageLayoutView="55" workbookViewId="0">
      <selection activeCell="F13" sqref="F13:P14"/>
    </sheetView>
  </sheetViews>
  <sheetFormatPr baseColWidth="10" defaultColWidth="11.42578125" defaultRowHeight="10.5" x14ac:dyDescent="0.2"/>
  <cols>
    <col min="1" max="1" width="8.5703125" style="57" customWidth="1"/>
    <col min="2" max="2" width="5.7109375" style="57" customWidth="1"/>
    <col min="3" max="3" width="58.5703125" style="57" customWidth="1"/>
    <col min="4" max="4" width="10.7109375" style="57" customWidth="1"/>
    <col min="5" max="7" width="5.7109375" style="57" customWidth="1"/>
    <col min="8" max="8" width="7" style="57" bestFit="1" customWidth="1"/>
    <col min="9" max="11" width="5.7109375" style="57" customWidth="1"/>
    <col min="12" max="13" width="13.7109375" style="57" customWidth="1"/>
    <col min="14" max="14" width="5.7109375" style="57" customWidth="1"/>
    <col min="15" max="16" width="13.7109375" style="57" customWidth="1"/>
    <col min="17" max="17" width="5.7109375" style="57" customWidth="1"/>
    <col min="18" max="18" width="4.7109375" style="57" customWidth="1"/>
    <col min="19" max="22" width="11.42578125" style="57"/>
    <col min="23" max="24" width="15.28515625" style="57" bestFit="1" customWidth="1"/>
    <col min="25" max="25" width="11.42578125" style="57"/>
    <col min="26" max="26" width="13.7109375" style="57" bestFit="1" customWidth="1"/>
    <col min="27" max="27" width="20.28515625" style="57" bestFit="1" customWidth="1"/>
    <col min="28" max="16384" width="11.42578125" style="57"/>
  </cols>
  <sheetData>
    <row r="1" spans="1:29" s="64" customFormat="1" ht="48.75" customHeight="1" x14ac:dyDescent="0.2">
      <c r="A1" s="58"/>
      <c r="B1" s="58"/>
      <c r="D1" s="50"/>
      <c r="E1" s="50"/>
      <c r="F1" s="50"/>
      <c r="G1" s="50"/>
      <c r="H1" s="50"/>
      <c r="I1" s="50"/>
      <c r="J1" s="50"/>
      <c r="K1" s="50"/>
      <c r="L1" s="50"/>
      <c r="M1" s="65"/>
      <c r="N1" s="65"/>
      <c r="O1" s="65"/>
      <c r="P1" s="65"/>
      <c r="Q1" s="65"/>
      <c r="R1" s="65"/>
    </row>
    <row r="2" spans="1:29" s="52" customFormat="1" ht="30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9"/>
      <c r="Q2" s="51"/>
      <c r="R2" s="51"/>
    </row>
    <row r="3" spans="1:29" s="52" customFormat="1" ht="20.100000000000001" customHeight="1" x14ac:dyDescent="0.2">
      <c r="A3" s="48"/>
      <c r="B3" s="563" t="e">
        <f>#REF!</f>
        <v>#REF!</v>
      </c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  <c r="P3" s="564"/>
      <c r="Q3" s="565"/>
      <c r="R3" s="51"/>
    </row>
    <row r="4" spans="1:29" s="52" customFormat="1" ht="20.100000000000001" customHeight="1" x14ac:dyDescent="0.2">
      <c r="A4" s="48"/>
      <c r="B4" s="566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8"/>
      <c r="R4" s="51"/>
    </row>
    <row r="5" spans="1:29" s="52" customFormat="1" ht="15" customHeight="1" x14ac:dyDescent="0.2">
      <c r="A5" s="48"/>
      <c r="B5" s="48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29" s="9" customFormat="1" ht="30" customHeight="1" x14ac:dyDescent="0.2">
      <c r="A6" s="47"/>
      <c r="B6" s="70" t="s">
        <v>5</v>
      </c>
      <c r="E6" s="569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1"/>
      <c r="R6" s="33"/>
      <c r="S6" s="55" t="s">
        <v>6</v>
      </c>
    </row>
    <row r="7" spans="1:29" s="11" customFormat="1" ht="30" customHeight="1" x14ac:dyDescent="0.2">
      <c r="A7" s="8"/>
      <c r="B7" s="8"/>
      <c r="C7" s="9"/>
      <c r="D7" s="9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2"/>
    </row>
    <row r="8" spans="1:29" s="30" customFormat="1" ht="50.1" customHeight="1" thickBot="1" x14ac:dyDescent="0.6">
      <c r="A8" s="28"/>
      <c r="B8" s="572" t="s">
        <v>118</v>
      </c>
      <c r="C8" s="572"/>
      <c r="D8" s="572"/>
      <c r="E8" s="572"/>
      <c r="F8" s="572"/>
      <c r="G8" s="572"/>
      <c r="H8" s="572"/>
      <c r="I8" s="572"/>
      <c r="J8" s="572"/>
      <c r="K8" s="572"/>
      <c r="L8" s="572"/>
      <c r="M8" s="572"/>
      <c r="N8" s="572"/>
      <c r="O8" s="572"/>
      <c r="P8" s="572"/>
      <c r="Q8" s="572"/>
      <c r="R8" s="28"/>
      <c r="AC8" s="261">
        <f>AA12+AA13+AA14+AA17+AA18</f>
        <v>100</v>
      </c>
    </row>
    <row r="9" spans="1:29" s="52" customFormat="1" ht="30" customHeight="1" thickTop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29" s="52" customFormat="1" ht="30" customHeight="1" x14ac:dyDescent="0.2">
      <c r="A10" s="51"/>
      <c r="B10" s="74"/>
      <c r="C10" s="79" t="s">
        <v>119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Z10" s="257"/>
    </row>
    <row r="11" spans="1:29" s="52" customFormat="1" ht="10.15" customHeight="1" x14ac:dyDescent="0.2">
      <c r="A11" s="51"/>
      <c r="B11" s="74"/>
      <c r="C11" s="74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Z11" s="257"/>
    </row>
    <row r="12" spans="1:29" s="52" customFormat="1" ht="20.100000000000001" customHeight="1" x14ac:dyDescent="0.2">
      <c r="A12" s="23"/>
      <c r="B12" s="95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90"/>
      <c r="R12" s="67"/>
      <c r="U12" s="52" t="s">
        <v>104</v>
      </c>
      <c r="W12" s="262">
        <f>W21/100*AA12</f>
        <v>151285.93040847202</v>
      </c>
      <c r="X12" s="262">
        <f>X21/100*AA12</f>
        <v>264750.37821482605</v>
      </c>
      <c r="Z12" s="257">
        <v>250000</v>
      </c>
      <c r="AA12" s="260">
        <f>100/Z21*Z12</f>
        <v>0.75642965204236012</v>
      </c>
    </row>
    <row r="13" spans="1:29" s="52" customFormat="1" ht="30" customHeight="1" x14ac:dyDescent="0.2">
      <c r="A13" s="62"/>
      <c r="B13" s="97"/>
      <c r="C13" s="573" t="s">
        <v>128</v>
      </c>
      <c r="D13" s="574"/>
      <c r="E13" s="61"/>
      <c r="F13" s="553" t="s">
        <v>132</v>
      </c>
      <c r="G13" s="554"/>
      <c r="H13" s="554"/>
      <c r="I13" s="554"/>
      <c r="J13" s="554"/>
      <c r="K13" s="554"/>
      <c r="L13" s="554"/>
      <c r="M13" s="554"/>
      <c r="N13" s="554"/>
      <c r="O13" s="554"/>
      <c r="P13" s="555"/>
      <c r="Q13" s="581"/>
      <c r="R13" s="61"/>
      <c r="S13" s="59"/>
      <c r="U13" s="52" t="s">
        <v>103</v>
      </c>
      <c r="W13" s="262">
        <f>W21/100*AA13</f>
        <v>8320726.1724659605</v>
      </c>
      <c r="X13" s="262">
        <f>X21/100*AA13</f>
        <v>14561270.80181543</v>
      </c>
      <c r="Z13" s="257">
        <v>13750000</v>
      </c>
      <c r="AA13" s="260">
        <f>100/Z21*Z13</f>
        <v>41.603630862329801</v>
      </c>
    </row>
    <row r="14" spans="1:29" s="52" customFormat="1" ht="15" customHeight="1" x14ac:dyDescent="0.2">
      <c r="A14" s="62"/>
      <c r="B14" s="97"/>
      <c r="C14" s="575"/>
      <c r="D14" s="576"/>
      <c r="E14" s="61"/>
      <c r="F14" s="556"/>
      <c r="G14" s="557"/>
      <c r="H14" s="557"/>
      <c r="I14" s="557"/>
      <c r="J14" s="557"/>
      <c r="K14" s="557"/>
      <c r="L14" s="557"/>
      <c r="M14" s="557"/>
      <c r="N14" s="557"/>
      <c r="O14" s="557"/>
      <c r="P14" s="558"/>
      <c r="Q14" s="581"/>
      <c r="R14" s="61"/>
      <c r="S14" s="59"/>
      <c r="U14" s="52" t="s">
        <v>102</v>
      </c>
      <c r="W14" s="262">
        <f>W21/100*AA14</f>
        <v>6717095.310136158</v>
      </c>
      <c r="X14" s="262">
        <f>X21/100*AA14</f>
        <v>11754916.792738276</v>
      </c>
      <c r="Z14" s="257">
        <v>11100000</v>
      </c>
      <c r="AA14" s="260">
        <f>100/Z21*Z14</f>
        <v>33.585476550680788</v>
      </c>
    </row>
    <row r="15" spans="1:29" s="52" customFormat="1" ht="15" hidden="1" customHeight="1" x14ac:dyDescent="0.2">
      <c r="A15" s="62"/>
      <c r="B15" s="97"/>
      <c r="C15" s="263"/>
      <c r="D15" s="240"/>
      <c r="E15" s="61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35"/>
      <c r="R15" s="61"/>
      <c r="S15" s="59"/>
      <c r="W15" s="262" t="e">
        <f>W17/100*AA15</f>
        <v>#DIV/0!</v>
      </c>
      <c r="X15" s="262">
        <f>X17/100*AB15</f>
        <v>0</v>
      </c>
      <c r="Z15" s="257"/>
      <c r="AA15" s="260" t="e">
        <f>100/Z24*Z15</f>
        <v>#DIV/0!</v>
      </c>
    </row>
    <row r="16" spans="1:29" s="52" customFormat="1" ht="30" hidden="1" customHeight="1" x14ac:dyDescent="0.2">
      <c r="A16" s="62"/>
      <c r="B16" s="97"/>
      <c r="C16" s="622" t="s">
        <v>66</v>
      </c>
      <c r="D16" s="623"/>
      <c r="E16" s="54"/>
      <c r="F16" s="690">
        <v>0</v>
      </c>
      <c r="G16" s="691"/>
      <c r="H16" s="691"/>
      <c r="I16" s="691"/>
      <c r="J16" s="691"/>
      <c r="K16" s="691"/>
      <c r="L16" s="691"/>
      <c r="M16" s="691"/>
      <c r="N16" s="691"/>
      <c r="O16" s="691"/>
      <c r="P16" s="692"/>
      <c r="Q16" s="256"/>
      <c r="R16" s="61"/>
      <c r="S16" s="59"/>
      <c r="W16" s="262" t="e">
        <f>W18/100*AA16</f>
        <v>#DIV/0!</v>
      </c>
      <c r="X16" s="262">
        <f>X18/100*AB16</f>
        <v>0</v>
      </c>
      <c r="Z16" s="257"/>
      <c r="AA16" s="260" t="e">
        <f>100/Z25*Z16</f>
        <v>#DIV/0!</v>
      </c>
    </row>
    <row r="17" spans="1:27" s="52" customFormat="1" ht="15" hidden="1" customHeight="1" x14ac:dyDescent="0.2">
      <c r="A17" s="62"/>
      <c r="B17" s="97"/>
      <c r="C17" s="263"/>
      <c r="D17" s="240"/>
      <c r="E17" s="61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35"/>
      <c r="R17" s="61"/>
      <c r="S17" s="59"/>
      <c r="U17" s="52" t="s">
        <v>101</v>
      </c>
      <c r="W17" s="262">
        <f>W21/100*AA17</f>
        <v>453857.791225416</v>
      </c>
      <c r="X17" s="262">
        <f>X21/100*AA17</f>
        <v>794251.13464447809</v>
      </c>
      <c r="Z17" s="257">
        <v>750000</v>
      </c>
      <c r="AA17" s="260">
        <f>100/Z21*Z17</f>
        <v>2.2692889561270801</v>
      </c>
    </row>
    <row r="18" spans="1:27" s="52" customFormat="1" ht="30" hidden="1" customHeight="1" x14ac:dyDescent="0.2">
      <c r="A18" s="62"/>
      <c r="B18" s="97"/>
      <c r="C18" s="493" t="s">
        <v>44</v>
      </c>
      <c r="D18" s="494"/>
      <c r="E18" s="61"/>
      <c r="F18" s="693"/>
      <c r="G18" s="694"/>
      <c r="H18" s="694"/>
      <c r="I18" s="694"/>
      <c r="J18" s="694"/>
      <c r="K18" s="694"/>
      <c r="L18" s="694"/>
      <c r="M18" s="694"/>
      <c r="N18" s="694"/>
      <c r="O18" s="694"/>
      <c r="P18" s="695"/>
      <c r="Q18" s="236"/>
      <c r="R18" s="61"/>
      <c r="S18" s="61"/>
      <c r="U18" s="52" t="s">
        <v>100</v>
      </c>
      <c r="W18" s="262">
        <f>W21/100*AA18</f>
        <v>4357034.7957639936</v>
      </c>
      <c r="X18" s="262">
        <f>X21/100*AA18</f>
        <v>7624810.8925869893</v>
      </c>
      <c r="Z18" s="257">
        <v>7200000</v>
      </c>
      <c r="AA18" s="260">
        <f>100/Z21*Z18</f>
        <v>21.785173978819969</v>
      </c>
    </row>
    <row r="19" spans="1:27" s="52" customFormat="1" ht="15" customHeight="1" x14ac:dyDescent="0.2">
      <c r="A19" s="62"/>
      <c r="B19" s="97"/>
      <c r="C19" s="263"/>
      <c r="D19" s="240"/>
      <c r="E19" s="61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35"/>
      <c r="R19" s="61"/>
      <c r="S19" s="59"/>
      <c r="W19" s="262"/>
      <c r="X19" s="262"/>
      <c r="Z19" s="257"/>
      <c r="AA19" s="260"/>
    </row>
    <row r="20" spans="1:27" s="52" customFormat="1" ht="30" customHeight="1" x14ac:dyDescent="0.2">
      <c r="A20" s="62"/>
      <c r="B20" s="97"/>
      <c r="C20" s="493" t="s">
        <v>130</v>
      </c>
      <c r="D20" s="494"/>
      <c r="E20" s="61"/>
      <c r="F20" s="495">
        <v>22300000</v>
      </c>
      <c r="G20" s="496"/>
      <c r="H20" s="496"/>
      <c r="I20" s="496"/>
      <c r="J20" s="496"/>
      <c r="K20" s="496"/>
      <c r="L20" s="496"/>
      <c r="M20" s="496"/>
      <c r="N20" s="496"/>
      <c r="O20" s="496"/>
      <c r="P20" s="497"/>
      <c r="Q20" s="236"/>
      <c r="R20" s="61"/>
      <c r="S20" s="61"/>
      <c r="W20" s="262"/>
      <c r="X20" s="262"/>
      <c r="Z20" s="257"/>
      <c r="AA20" s="260"/>
    </row>
    <row r="21" spans="1:27" s="52" customFormat="1" ht="15" customHeight="1" x14ac:dyDescent="0.35">
      <c r="A21" s="62"/>
      <c r="B21" s="97"/>
      <c r="C21" s="84"/>
      <c r="D21" s="108"/>
      <c r="E21" s="61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37"/>
      <c r="R21" s="61"/>
      <c r="S21" s="59"/>
      <c r="W21" s="262">
        <v>20000000</v>
      </c>
      <c r="X21" s="262">
        <v>35000000</v>
      </c>
      <c r="Z21" s="257">
        <f>SUM(Z12:Z18)</f>
        <v>33050000</v>
      </c>
      <c r="AA21" s="261">
        <f>AA12+AA13+AA14+AA17+AA18</f>
        <v>100</v>
      </c>
    </row>
    <row r="22" spans="1:27" s="52" customFormat="1" ht="30" customHeight="1" x14ac:dyDescent="0.2">
      <c r="A22" s="62"/>
      <c r="B22" s="97"/>
      <c r="C22" s="493" t="s">
        <v>45</v>
      </c>
      <c r="D22" s="494"/>
      <c r="E22" s="61"/>
      <c r="F22" s="490" t="s">
        <v>136</v>
      </c>
      <c r="G22" s="491"/>
      <c r="H22" s="491"/>
      <c r="I22" s="491"/>
      <c r="J22" s="491"/>
      <c r="K22" s="491"/>
      <c r="L22" s="491"/>
      <c r="M22" s="491"/>
      <c r="N22" s="491"/>
      <c r="O22" s="491"/>
      <c r="P22" s="492"/>
      <c r="Q22" s="238"/>
      <c r="R22" s="61"/>
      <c r="S22" s="61"/>
    </row>
    <row r="23" spans="1:27" s="52" customFormat="1" ht="20.100000000000001" customHeight="1" x14ac:dyDescent="0.2">
      <c r="A23" s="62"/>
      <c r="B23" s="97"/>
      <c r="C23" s="80"/>
      <c r="D23" s="91"/>
      <c r="E23" s="6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237"/>
      <c r="R23" s="61"/>
      <c r="S23" s="61"/>
    </row>
    <row r="24" spans="1:27" s="52" customFormat="1" ht="30" customHeight="1" x14ac:dyDescent="0.2">
      <c r="A24" s="62"/>
      <c r="B24" s="97"/>
      <c r="C24" s="559" t="s">
        <v>58</v>
      </c>
      <c r="D24" s="560"/>
      <c r="E24" s="61"/>
      <c r="F24" s="680"/>
      <c r="G24" s="681"/>
      <c r="H24" s="681"/>
      <c r="I24" s="681"/>
      <c r="J24" s="681"/>
      <c r="K24" s="681"/>
      <c r="L24" s="681"/>
      <c r="M24" s="681"/>
      <c r="N24" s="681"/>
      <c r="O24" s="681"/>
      <c r="P24" s="682"/>
      <c r="Q24" s="580"/>
      <c r="R24" s="61"/>
      <c r="S24" s="59"/>
    </row>
    <row r="25" spans="1:27" s="52" customFormat="1" ht="15" customHeight="1" x14ac:dyDescent="0.2">
      <c r="A25" s="62"/>
      <c r="B25" s="97"/>
      <c r="C25" s="561"/>
      <c r="D25" s="562"/>
      <c r="E25" s="61"/>
      <c r="F25" s="683"/>
      <c r="G25" s="684"/>
      <c r="H25" s="684"/>
      <c r="I25" s="684"/>
      <c r="J25" s="684"/>
      <c r="K25" s="684"/>
      <c r="L25" s="684"/>
      <c r="M25" s="684"/>
      <c r="N25" s="684"/>
      <c r="O25" s="684"/>
      <c r="P25" s="685"/>
      <c r="Q25" s="580"/>
      <c r="R25" s="61"/>
      <c r="S25" s="59"/>
    </row>
    <row r="26" spans="1:27" s="52" customFormat="1" ht="15" customHeight="1" x14ac:dyDescent="0.2">
      <c r="A26" s="62"/>
      <c r="B26" s="97"/>
      <c r="C26" s="80"/>
      <c r="D26" s="91"/>
      <c r="E26" s="6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237"/>
      <c r="R26" s="61"/>
      <c r="S26" s="59"/>
    </row>
    <row r="27" spans="1:27" s="52" customFormat="1" ht="30" customHeight="1" x14ac:dyDescent="0.2">
      <c r="A27" s="62"/>
      <c r="B27" s="97"/>
      <c r="C27" s="493" t="s">
        <v>46</v>
      </c>
      <c r="D27" s="494"/>
      <c r="E27" s="61"/>
      <c r="F27" s="536"/>
      <c r="G27" s="537"/>
      <c r="H27" s="537"/>
      <c r="I27" s="537"/>
      <c r="J27" s="537"/>
      <c r="K27" s="537"/>
      <c r="L27" s="537"/>
      <c r="M27" s="537"/>
      <c r="N27" s="537"/>
      <c r="O27" s="537"/>
      <c r="P27" s="538"/>
      <c r="Q27" s="236"/>
      <c r="R27" s="61"/>
      <c r="S27" s="61"/>
    </row>
    <row r="28" spans="1:27" s="52" customFormat="1" ht="15" customHeight="1" x14ac:dyDescent="0.2">
      <c r="A28" s="62"/>
      <c r="B28" s="96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4"/>
      <c r="R28" s="51"/>
    </row>
    <row r="29" spans="1:27" s="52" customFormat="1" ht="30" customHeight="1" x14ac:dyDescent="0.2">
      <c r="A29" s="62"/>
      <c r="B29" s="98"/>
      <c r="C29" s="99"/>
      <c r="D29" s="61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61"/>
      <c r="R29" s="61"/>
    </row>
    <row r="30" spans="1:27" s="52" customFormat="1" ht="20.100000000000001" customHeight="1" x14ac:dyDescent="0.2">
      <c r="A30" s="62"/>
      <c r="B30" s="101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73"/>
      <c r="R30" s="61"/>
    </row>
    <row r="31" spans="1:27" s="52" customFormat="1" ht="30" customHeight="1" x14ac:dyDescent="0.2">
      <c r="A31" s="62"/>
      <c r="B31" s="97"/>
      <c r="C31" s="539" t="s">
        <v>47</v>
      </c>
      <c r="D31" s="540"/>
      <c r="E31" s="540"/>
      <c r="F31" s="540"/>
      <c r="G31" s="540"/>
      <c r="H31" s="540"/>
      <c r="I31" s="540"/>
      <c r="J31" s="541"/>
      <c r="K31" s="91"/>
      <c r="L31" s="548" t="s">
        <v>43</v>
      </c>
      <c r="M31" s="549"/>
      <c r="N31" s="549"/>
      <c r="O31" s="549"/>
      <c r="P31" s="550"/>
      <c r="Q31" s="69"/>
      <c r="R31" s="61"/>
      <c r="T31" s="230" t="s">
        <v>90</v>
      </c>
    </row>
    <row r="32" spans="1:27" s="52" customFormat="1" ht="20.100000000000001" customHeight="1" x14ac:dyDescent="0.2">
      <c r="A32" s="23"/>
      <c r="B32" s="120"/>
      <c r="C32" s="542"/>
      <c r="D32" s="543"/>
      <c r="E32" s="543"/>
      <c r="F32" s="543"/>
      <c r="G32" s="543"/>
      <c r="H32" s="543"/>
      <c r="I32" s="543"/>
      <c r="J32" s="544"/>
      <c r="K32" s="91"/>
      <c r="L32" s="103"/>
      <c r="M32" s="103"/>
      <c r="N32" s="103"/>
      <c r="O32" s="103"/>
      <c r="P32" s="103"/>
      <c r="Q32" s="117"/>
      <c r="R32" s="67"/>
      <c r="T32" s="230"/>
    </row>
    <row r="33" spans="1:20" s="52" customFormat="1" ht="30" customHeight="1" x14ac:dyDescent="0.2">
      <c r="A33" s="62"/>
      <c r="B33" s="97"/>
      <c r="C33" s="545"/>
      <c r="D33" s="546"/>
      <c r="E33" s="546"/>
      <c r="F33" s="546"/>
      <c r="G33" s="546"/>
      <c r="H33" s="546"/>
      <c r="I33" s="546"/>
      <c r="J33" s="547"/>
      <c r="K33" s="91"/>
      <c r="L33" s="551" t="s">
        <v>49</v>
      </c>
      <c r="M33" s="552"/>
      <c r="N33" s="88"/>
      <c r="O33" s="490" t="s">
        <v>48</v>
      </c>
      <c r="P33" s="492"/>
      <c r="Q33" s="69"/>
      <c r="R33" s="51"/>
      <c r="T33" s="230" t="s">
        <v>92</v>
      </c>
    </row>
    <row r="34" spans="1:20" s="52" customFormat="1" ht="15" customHeight="1" x14ac:dyDescent="0.2">
      <c r="A34" s="62"/>
      <c r="B34" s="97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69"/>
      <c r="R34" s="51"/>
    </row>
    <row r="35" spans="1:20" s="52" customFormat="1" ht="30" customHeight="1" x14ac:dyDescent="0.2">
      <c r="A35" s="62"/>
      <c r="B35" s="97"/>
      <c r="C35" s="506" t="s">
        <v>50</v>
      </c>
      <c r="D35" s="507"/>
      <c r="E35" s="507"/>
      <c r="F35" s="507"/>
      <c r="G35" s="507"/>
      <c r="H35" s="507"/>
      <c r="I35" s="507"/>
      <c r="J35" s="508"/>
      <c r="K35" s="91"/>
      <c r="L35" s="509" t="s">
        <v>115</v>
      </c>
      <c r="M35" s="510"/>
      <c r="N35" s="91"/>
      <c r="O35" s="530" t="s">
        <v>115</v>
      </c>
      <c r="P35" s="531"/>
      <c r="Q35" s="69"/>
      <c r="R35" s="61"/>
    </row>
    <row r="36" spans="1:20" s="52" customFormat="1" ht="15" customHeight="1" x14ac:dyDescent="0.2">
      <c r="A36" s="62"/>
      <c r="B36" s="97"/>
      <c r="C36" s="91"/>
      <c r="D36" s="91"/>
      <c r="E36" s="91"/>
      <c r="F36" s="91"/>
      <c r="G36" s="91"/>
      <c r="H36" s="91"/>
      <c r="I36" s="91"/>
      <c r="J36" s="91"/>
      <c r="K36" s="91"/>
      <c r="L36" s="125"/>
      <c r="M36" s="125"/>
      <c r="N36" s="91"/>
      <c r="O36" s="258"/>
      <c r="P36" s="258"/>
      <c r="Q36" s="69"/>
      <c r="R36" s="51"/>
    </row>
    <row r="37" spans="1:20" s="52" customFormat="1" ht="30" customHeight="1" x14ac:dyDescent="0.2">
      <c r="A37" s="62"/>
      <c r="B37" s="97"/>
      <c r="C37" s="506" t="s">
        <v>51</v>
      </c>
      <c r="D37" s="507"/>
      <c r="E37" s="507"/>
      <c r="F37" s="507"/>
      <c r="G37" s="507"/>
      <c r="H37" s="507"/>
      <c r="I37" s="507"/>
      <c r="J37" s="508"/>
      <c r="K37" s="91"/>
      <c r="L37" s="509" t="s">
        <v>115</v>
      </c>
      <c r="M37" s="510"/>
      <c r="N37" s="91"/>
      <c r="O37" s="530" t="s">
        <v>115</v>
      </c>
      <c r="P37" s="531"/>
      <c r="Q37" s="69"/>
      <c r="R37" s="61"/>
    </row>
    <row r="38" spans="1:20" s="52" customFormat="1" ht="15" customHeight="1" x14ac:dyDescent="0.2">
      <c r="A38" s="62"/>
      <c r="B38" s="97"/>
      <c r="C38" s="91"/>
      <c r="D38" s="91"/>
      <c r="E38" s="91"/>
      <c r="F38" s="91"/>
      <c r="G38" s="91"/>
      <c r="H38" s="91"/>
      <c r="I38" s="91"/>
      <c r="J38" s="91"/>
      <c r="K38" s="91"/>
      <c r="L38" s="125"/>
      <c r="M38" s="125"/>
      <c r="N38" s="91"/>
      <c r="O38" s="258"/>
      <c r="P38" s="258"/>
      <c r="Q38" s="69"/>
      <c r="R38" s="51"/>
    </row>
    <row r="39" spans="1:20" s="52" customFormat="1" ht="30" customHeight="1" x14ac:dyDescent="0.2">
      <c r="A39" s="62"/>
      <c r="B39" s="97"/>
      <c r="C39" s="506" t="s">
        <v>52</v>
      </c>
      <c r="D39" s="507"/>
      <c r="E39" s="507"/>
      <c r="F39" s="507"/>
      <c r="G39" s="507"/>
      <c r="H39" s="507"/>
      <c r="I39" s="507"/>
      <c r="J39" s="508"/>
      <c r="K39" s="91"/>
      <c r="L39" s="509" t="s">
        <v>115</v>
      </c>
      <c r="M39" s="510"/>
      <c r="N39" s="91"/>
      <c r="O39" s="530" t="s">
        <v>115</v>
      </c>
      <c r="P39" s="531"/>
      <c r="Q39" s="69"/>
      <c r="R39" s="61"/>
    </row>
    <row r="40" spans="1:20" s="52" customFormat="1" ht="20.100000000000001" customHeight="1" x14ac:dyDescent="0.2">
      <c r="A40" s="62"/>
      <c r="B40" s="97"/>
      <c r="C40" s="91"/>
      <c r="D40" s="91"/>
      <c r="E40" s="91"/>
      <c r="F40" s="91"/>
      <c r="G40" s="91"/>
      <c r="H40" s="91"/>
      <c r="I40" s="91"/>
      <c r="J40" s="91"/>
      <c r="K40" s="91"/>
      <c r="L40" s="125"/>
      <c r="M40" s="125"/>
      <c r="N40" s="91"/>
      <c r="O40" s="258"/>
      <c r="P40" s="258"/>
      <c r="Q40" s="69"/>
      <c r="R40" s="61"/>
    </row>
    <row r="41" spans="1:20" s="52" customFormat="1" ht="30" customHeight="1" x14ac:dyDescent="0.2">
      <c r="A41" s="62"/>
      <c r="B41" s="97"/>
      <c r="C41" s="506" t="s">
        <v>53</v>
      </c>
      <c r="D41" s="507"/>
      <c r="E41" s="507"/>
      <c r="F41" s="507"/>
      <c r="G41" s="507"/>
      <c r="H41" s="507"/>
      <c r="I41" s="507"/>
      <c r="J41" s="508"/>
      <c r="K41" s="91"/>
      <c r="L41" s="578"/>
      <c r="M41" s="579"/>
      <c r="N41" s="91"/>
      <c r="O41" s="530">
        <f>L41*F27</f>
        <v>0</v>
      </c>
      <c r="P41" s="531"/>
      <c r="Q41" s="69"/>
      <c r="R41" s="61"/>
    </row>
    <row r="42" spans="1:20" s="52" customFormat="1" ht="20.100000000000001" customHeight="1" x14ac:dyDescent="0.2">
      <c r="A42" s="23"/>
      <c r="B42" s="120"/>
      <c r="C42" s="103"/>
      <c r="D42" s="103"/>
      <c r="E42" s="103"/>
      <c r="F42" s="103"/>
      <c r="G42" s="103"/>
      <c r="H42" s="103"/>
      <c r="I42" s="103"/>
      <c r="J42" s="103"/>
      <c r="K42" s="103"/>
      <c r="L42" s="145"/>
      <c r="M42" s="145"/>
      <c r="N42" s="103"/>
      <c r="O42" s="259"/>
      <c r="P42" s="259"/>
      <c r="Q42" s="117"/>
      <c r="R42" s="67"/>
    </row>
    <row r="43" spans="1:20" s="52" customFormat="1" ht="30" customHeight="1" x14ac:dyDescent="0.2">
      <c r="A43" s="62"/>
      <c r="B43" s="97"/>
      <c r="C43" s="506" t="s">
        <v>54</v>
      </c>
      <c r="D43" s="507"/>
      <c r="E43" s="507"/>
      <c r="F43" s="507"/>
      <c r="G43" s="507"/>
      <c r="H43" s="507"/>
      <c r="I43" s="507"/>
      <c r="J43" s="508"/>
      <c r="K43" s="91"/>
      <c r="L43" s="686"/>
      <c r="M43" s="687"/>
      <c r="N43" s="88"/>
      <c r="O43" s="688">
        <f>F27*L43</f>
        <v>0</v>
      </c>
      <c r="P43" s="689"/>
      <c r="Q43" s="69"/>
      <c r="R43" s="51"/>
    </row>
    <row r="44" spans="1:20" s="52" customFormat="1" ht="15" customHeight="1" x14ac:dyDescent="0.2">
      <c r="A44" s="62"/>
      <c r="B44" s="97"/>
      <c r="C44" s="91"/>
      <c r="D44" s="91"/>
      <c r="E44" s="91"/>
      <c r="F44" s="91"/>
      <c r="G44" s="91"/>
      <c r="H44" s="91"/>
      <c r="I44" s="91"/>
      <c r="J44" s="91"/>
      <c r="K44" s="91"/>
      <c r="L44" s="125"/>
      <c r="M44" s="125"/>
      <c r="N44" s="91"/>
      <c r="O44" s="258"/>
      <c r="P44" s="258"/>
      <c r="Q44" s="69"/>
      <c r="R44" s="51"/>
    </row>
    <row r="45" spans="1:20" s="52" customFormat="1" ht="30" customHeight="1" x14ac:dyDescent="0.2">
      <c r="A45" s="62"/>
      <c r="B45" s="97"/>
      <c r="C45" s="506" t="s">
        <v>120</v>
      </c>
      <c r="D45" s="507"/>
      <c r="E45" s="507"/>
      <c r="F45" s="507"/>
      <c r="G45" s="507"/>
      <c r="H45" s="507"/>
      <c r="I45" s="507"/>
      <c r="J45" s="508"/>
      <c r="K45" s="91"/>
      <c r="L45" s="686"/>
      <c r="M45" s="687"/>
      <c r="N45" s="88"/>
      <c r="O45" s="688">
        <f>F27*L45</f>
        <v>0</v>
      </c>
      <c r="P45" s="689"/>
      <c r="Q45" s="69"/>
      <c r="R45" s="61"/>
    </row>
    <row r="46" spans="1:20" s="52" customFormat="1" ht="15" customHeight="1" x14ac:dyDescent="0.2">
      <c r="A46" s="62"/>
      <c r="B46" s="97"/>
      <c r="C46" s="91"/>
      <c r="D46" s="91"/>
      <c r="E46" s="91"/>
      <c r="F46" s="91"/>
      <c r="G46" s="91"/>
      <c r="H46" s="91"/>
      <c r="I46" s="91"/>
      <c r="J46" s="91"/>
      <c r="K46" s="91"/>
      <c r="L46" s="125"/>
      <c r="M46" s="125"/>
      <c r="N46" s="91"/>
      <c r="O46" s="258"/>
      <c r="P46" s="258"/>
      <c r="Q46" s="69"/>
      <c r="R46" s="51"/>
    </row>
    <row r="47" spans="1:20" s="52" customFormat="1" ht="30" customHeight="1" x14ac:dyDescent="0.2">
      <c r="A47" s="62"/>
      <c r="B47" s="97"/>
      <c r="C47" s="506" t="s">
        <v>121</v>
      </c>
      <c r="D47" s="507"/>
      <c r="E47" s="507"/>
      <c r="F47" s="507"/>
      <c r="G47" s="507"/>
      <c r="H47" s="507"/>
      <c r="I47" s="507"/>
      <c r="J47" s="508"/>
      <c r="K47" s="91"/>
      <c r="L47" s="686"/>
      <c r="M47" s="687"/>
      <c r="N47" s="88"/>
      <c r="O47" s="688">
        <f>F27*L47</f>
        <v>0</v>
      </c>
      <c r="P47" s="689"/>
      <c r="Q47" s="69"/>
      <c r="R47" s="61"/>
    </row>
    <row r="48" spans="1:20" s="52" customFormat="1" ht="15" customHeight="1" x14ac:dyDescent="0.2">
      <c r="A48" s="62"/>
      <c r="B48" s="97"/>
      <c r="C48" s="91"/>
      <c r="D48" s="91"/>
      <c r="E48" s="91"/>
      <c r="F48" s="91"/>
      <c r="G48" s="91"/>
      <c r="H48" s="91"/>
      <c r="I48" s="91"/>
      <c r="J48" s="91"/>
      <c r="K48" s="91"/>
      <c r="L48" s="125"/>
      <c r="M48" s="125"/>
      <c r="N48" s="91"/>
      <c r="O48" s="258"/>
      <c r="P48" s="258"/>
      <c r="Q48" s="69"/>
      <c r="R48" s="51"/>
    </row>
    <row r="49" spans="1:20" s="52" customFormat="1" ht="30" customHeight="1" x14ac:dyDescent="0.2">
      <c r="A49" s="62"/>
      <c r="B49" s="97"/>
      <c r="C49" s="506" t="s">
        <v>122</v>
      </c>
      <c r="D49" s="507"/>
      <c r="E49" s="507"/>
      <c r="F49" s="507"/>
      <c r="G49" s="507"/>
      <c r="H49" s="507"/>
      <c r="I49" s="507"/>
      <c r="J49" s="508"/>
      <c r="K49" s="91"/>
      <c r="L49" s="686"/>
      <c r="M49" s="687"/>
      <c r="N49" s="88"/>
      <c r="O49" s="688">
        <f>F27*L49</f>
        <v>0</v>
      </c>
      <c r="P49" s="689"/>
      <c r="Q49" s="69"/>
      <c r="R49" s="61"/>
    </row>
    <row r="50" spans="1:20" s="52" customFormat="1" ht="20.100000000000001" customHeight="1" x14ac:dyDescent="0.2">
      <c r="A50" s="62"/>
      <c r="B50" s="97"/>
      <c r="C50" s="91"/>
      <c r="D50" s="91"/>
      <c r="E50" s="91"/>
      <c r="F50" s="91"/>
      <c r="G50" s="91"/>
      <c r="H50" s="91"/>
      <c r="I50" s="91"/>
      <c r="J50" s="91"/>
      <c r="K50" s="91"/>
      <c r="L50" s="125"/>
      <c r="M50" s="125"/>
      <c r="N50" s="91"/>
      <c r="O50" s="258"/>
      <c r="P50" s="258"/>
      <c r="Q50" s="69"/>
      <c r="R50" s="61"/>
    </row>
    <row r="51" spans="1:20" s="52" customFormat="1" ht="30" customHeight="1" x14ac:dyDescent="0.2">
      <c r="A51" s="62"/>
      <c r="B51" s="97"/>
      <c r="C51" s="506" t="s">
        <v>56</v>
      </c>
      <c r="D51" s="507"/>
      <c r="E51" s="507"/>
      <c r="F51" s="507"/>
      <c r="G51" s="507"/>
      <c r="H51" s="507"/>
      <c r="I51" s="507"/>
      <c r="J51" s="508"/>
      <c r="K51" s="91"/>
      <c r="L51" s="509" t="s">
        <v>115</v>
      </c>
      <c r="M51" s="510"/>
      <c r="N51" s="91"/>
      <c r="O51" s="530" t="s">
        <v>115</v>
      </c>
      <c r="P51" s="531"/>
      <c r="Q51" s="69"/>
      <c r="R51" s="61"/>
    </row>
    <row r="52" spans="1:20" s="52" customFormat="1" ht="15" customHeight="1" x14ac:dyDescent="0.2">
      <c r="A52" s="62"/>
      <c r="B52" s="97"/>
      <c r="C52" s="104"/>
      <c r="D52" s="104"/>
      <c r="E52" s="104"/>
      <c r="F52" s="104"/>
      <c r="G52" s="104"/>
      <c r="H52" s="104"/>
      <c r="I52" s="104"/>
      <c r="J52" s="104"/>
      <c r="K52" s="104"/>
      <c r="L52" s="130"/>
      <c r="M52" s="130"/>
      <c r="N52" s="104"/>
      <c r="O52" s="104"/>
      <c r="P52" s="104"/>
      <c r="Q52" s="69"/>
      <c r="R52" s="51"/>
    </row>
    <row r="53" spans="1:20" s="52" customFormat="1" ht="30" customHeight="1" x14ac:dyDescent="0.2">
      <c r="A53" s="62"/>
      <c r="B53" s="97"/>
      <c r="C53" s="513" t="s">
        <v>57</v>
      </c>
      <c r="D53" s="514"/>
      <c r="E53" s="514"/>
      <c r="F53" s="514"/>
      <c r="G53" s="514"/>
      <c r="H53" s="514"/>
      <c r="I53" s="514"/>
      <c r="J53" s="515"/>
      <c r="K53" s="91"/>
      <c r="L53" s="509">
        <f>L41+L43+L45+L47+L49</f>
        <v>0</v>
      </c>
      <c r="M53" s="510"/>
      <c r="N53" s="91"/>
      <c r="O53" s="530">
        <f>O41+O43+O45+O47+O49</f>
        <v>0</v>
      </c>
      <c r="P53" s="531"/>
      <c r="Q53" s="69"/>
      <c r="R53" s="51"/>
    </row>
    <row r="54" spans="1:20" s="52" customFormat="1" ht="15" customHeight="1" x14ac:dyDescent="0.2">
      <c r="A54" s="62"/>
      <c r="B54" s="68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69"/>
      <c r="R54" s="51"/>
    </row>
    <row r="55" spans="1:20" s="52" customFormat="1" ht="30" customHeight="1" x14ac:dyDescent="0.2">
      <c r="A55" s="62"/>
      <c r="B55" s="97"/>
      <c r="C55" s="532" t="s">
        <v>65</v>
      </c>
      <c r="D55" s="533"/>
      <c r="E55" s="533"/>
      <c r="F55" s="533"/>
      <c r="G55" s="534"/>
      <c r="H55" s="84"/>
      <c r="I55" s="499">
        <f>O53</f>
        <v>0</v>
      </c>
      <c r="J55" s="500"/>
      <c r="K55" s="500"/>
      <c r="L55" s="500"/>
      <c r="M55" s="500"/>
      <c r="N55" s="500"/>
      <c r="O55" s="500"/>
      <c r="P55" s="501"/>
      <c r="Q55" s="69"/>
      <c r="R55" s="61"/>
      <c r="S55" s="59"/>
    </row>
    <row r="56" spans="1:20" s="52" customFormat="1" ht="15" customHeight="1" x14ac:dyDescent="0.2">
      <c r="A56" s="62"/>
      <c r="B56" s="97"/>
      <c r="C56" s="104"/>
      <c r="D56" s="104"/>
      <c r="E56" s="61"/>
      <c r="F56" s="108"/>
      <c r="G56" s="108"/>
      <c r="H56" s="108"/>
      <c r="I56" s="109"/>
      <c r="J56" s="109"/>
      <c r="K56" s="109"/>
      <c r="L56" s="109"/>
      <c r="M56" s="109"/>
      <c r="N56" s="109"/>
      <c r="O56" s="109"/>
      <c r="P56" s="109"/>
      <c r="Q56" s="69"/>
      <c r="R56" s="61"/>
      <c r="S56" s="59"/>
    </row>
    <row r="57" spans="1:20" s="52" customFormat="1" ht="30" customHeight="1" x14ac:dyDescent="0.2">
      <c r="A57" s="62"/>
      <c r="B57" s="97"/>
      <c r="C57" s="502" t="s">
        <v>62</v>
      </c>
      <c r="D57" s="503"/>
      <c r="E57" s="85"/>
      <c r="F57" s="504">
        <v>0</v>
      </c>
      <c r="G57" s="505"/>
      <c r="H57" s="231"/>
      <c r="I57" s="499">
        <f>I55*F57</f>
        <v>0</v>
      </c>
      <c r="J57" s="500"/>
      <c r="K57" s="500"/>
      <c r="L57" s="500"/>
      <c r="M57" s="500"/>
      <c r="N57" s="500"/>
      <c r="O57" s="500"/>
      <c r="P57" s="501"/>
      <c r="Q57" s="69"/>
      <c r="R57" s="61"/>
      <c r="S57" s="59"/>
    </row>
    <row r="58" spans="1:20" s="52" customFormat="1" ht="15" customHeight="1" x14ac:dyDescent="0.2">
      <c r="A58" s="62"/>
      <c r="B58" s="97"/>
      <c r="C58" s="91"/>
      <c r="D58" s="91"/>
      <c r="E58" s="61"/>
      <c r="F58" s="108"/>
      <c r="G58" s="108"/>
      <c r="H58" s="108"/>
      <c r="I58" s="109"/>
      <c r="J58" s="109"/>
      <c r="K58" s="109"/>
      <c r="L58" s="109"/>
      <c r="M58" s="109"/>
      <c r="N58" s="109"/>
      <c r="O58" s="109"/>
      <c r="P58" s="109"/>
      <c r="Q58" s="69"/>
      <c r="R58" s="61"/>
      <c r="S58" s="61"/>
    </row>
    <row r="59" spans="1:20" s="52" customFormat="1" ht="30" customHeight="1" x14ac:dyDescent="0.2">
      <c r="A59" s="62"/>
      <c r="B59" s="97"/>
      <c r="C59" s="493" t="s">
        <v>59</v>
      </c>
      <c r="D59" s="498"/>
      <c r="E59" s="498"/>
      <c r="F59" s="498"/>
      <c r="G59" s="494"/>
      <c r="H59" s="80"/>
      <c r="I59" s="499">
        <f>I57+I55</f>
        <v>0</v>
      </c>
      <c r="J59" s="500"/>
      <c r="K59" s="500"/>
      <c r="L59" s="500"/>
      <c r="M59" s="500"/>
      <c r="N59" s="500"/>
      <c r="O59" s="500"/>
      <c r="P59" s="501"/>
      <c r="Q59" s="69"/>
      <c r="R59" s="61"/>
      <c r="S59" s="59"/>
    </row>
    <row r="60" spans="1:20" s="52" customFormat="1" ht="15" hidden="1" customHeight="1" x14ac:dyDescent="0.2">
      <c r="A60" s="62"/>
      <c r="B60" s="68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69"/>
      <c r="R60" s="51"/>
    </row>
    <row r="61" spans="1:20" s="52" customFormat="1" ht="30" hidden="1" customHeight="1" x14ac:dyDescent="0.2">
      <c r="A61" s="62"/>
      <c r="B61" s="68"/>
      <c r="C61" s="518" t="s">
        <v>99</v>
      </c>
      <c r="D61" s="519"/>
      <c r="E61" s="519"/>
      <c r="F61" s="519"/>
      <c r="G61" s="519"/>
      <c r="H61" s="519"/>
      <c r="I61" s="519"/>
      <c r="J61" s="519"/>
      <c r="K61" s="519"/>
      <c r="L61" s="519"/>
      <c r="M61" s="519"/>
      <c r="N61" s="519"/>
      <c r="O61" s="519"/>
      <c r="P61" s="520"/>
      <c r="Q61" s="69"/>
      <c r="R61" s="61"/>
      <c r="T61" s="230" t="s">
        <v>88</v>
      </c>
    </row>
    <row r="62" spans="1:20" s="52" customFormat="1" ht="106.5" hidden="1" customHeight="1" x14ac:dyDescent="0.2">
      <c r="A62" s="62"/>
      <c r="B62" s="68"/>
      <c r="C62" s="521"/>
      <c r="D62" s="522"/>
      <c r="E62" s="522"/>
      <c r="F62" s="522"/>
      <c r="G62" s="522"/>
      <c r="H62" s="522"/>
      <c r="I62" s="522"/>
      <c r="J62" s="522"/>
      <c r="K62" s="522"/>
      <c r="L62" s="522"/>
      <c r="M62" s="522"/>
      <c r="N62" s="522"/>
      <c r="O62" s="522"/>
      <c r="P62" s="523"/>
      <c r="Q62" s="66"/>
      <c r="R62" s="51"/>
      <c r="T62" s="230" t="s">
        <v>89</v>
      </c>
    </row>
    <row r="63" spans="1:20" s="52" customFormat="1" ht="15" hidden="1" customHeight="1" x14ac:dyDescent="0.2">
      <c r="A63" s="62"/>
      <c r="B63" s="97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69"/>
      <c r="R63" s="51"/>
    </row>
    <row r="64" spans="1:20" s="52" customFormat="1" ht="30" hidden="1" customHeight="1" x14ac:dyDescent="0.2">
      <c r="A64" s="62"/>
      <c r="B64" s="68"/>
      <c r="C64" s="518" t="s">
        <v>67</v>
      </c>
      <c r="D64" s="524"/>
      <c r="E64" s="524"/>
      <c r="F64" s="524"/>
      <c r="G64" s="524"/>
      <c r="H64" s="524"/>
      <c r="I64" s="524"/>
      <c r="J64" s="524"/>
      <c r="K64" s="524"/>
      <c r="L64" s="524"/>
      <c r="M64" s="524"/>
      <c r="N64" s="524"/>
      <c r="O64" s="524"/>
      <c r="P64" s="525"/>
      <c r="Q64" s="66"/>
      <c r="R64" s="51"/>
    </row>
    <row r="65" spans="1:20" s="52" customFormat="1" ht="33" hidden="1" customHeight="1" x14ac:dyDescent="0.2">
      <c r="A65" s="62"/>
      <c r="B65" s="68"/>
      <c r="C65" s="526"/>
      <c r="D65" s="527"/>
      <c r="E65" s="527"/>
      <c r="F65" s="527"/>
      <c r="G65" s="527"/>
      <c r="H65" s="527"/>
      <c r="I65" s="527"/>
      <c r="J65" s="527"/>
      <c r="K65" s="527"/>
      <c r="L65" s="527"/>
      <c r="M65" s="527"/>
      <c r="N65" s="527"/>
      <c r="O65" s="527"/>
      <c r="P65" s="528"/>
      <c r="Q65" s="66"/>
      <c r="R65" s="51"/>
    </row>
    <row r="66" spans="1:20" s="52" customFormat="1" ht="15" customHeight="1" x14ac:dyDescent="0.2">
      <c r="A66" s="62"/>
      <c r="B66" s="97"/>
      <c r="C66" s="104"/>
      <c r="D66" s="104"/>
      <c r="E66" s="61"/>
      <c r="F66" s="108"/>
      <c r="G66" s="108"/>
      <c r="H66" s="108"/>
      <c r="I66" s="109"/>
      <c r="J66" s="109"/>
      <c r="K66" s="109"/>
      <c r="L66" s="109"/>
      <c r="M66" s="109"/>
      <c r="N66" s="109"/>
      <c r="O66" s="109"/>
      <c r="P66" s="109"/>
      <c r="Q66" s="69"/>
      <c r="R66" s="61"/>
      <c r="S66" s="59"/>
    </row>
    <row r="67" spans="1:20" s="52" customFormat="1" ht="30" customHeight="1" x14ac:dyDescent="0.2">
      <c r="A67" s="62"/>
      <c r="B67" s="97"/>
      <c r="C67" s="502" t="s">
        <v>60</v>
      </c>
      <c r="D67" s="529"/>
      <c r="E67" s="529"/>
      <c r="F67" s="529"/>
      <c r="G67" s="503"/>
      <c r="H67" s="231"/>
      <c r="I67" s="499">
        <f>I59*0.19</f>
        <v>0</v>
      </c>
      <c r="J67" s="500"/>
      <c r="K67" s="500"/>
      <c r="L67" s="500"/>
      <c r="M67" s="500"/>
      <c r="N67" s="500"/>
      <c r="O67" s="500"/>
      <c r="P67" s="501"/>
      <c r="Q67" s="69"/>
      <c r="R67" s="61"/>
      <c r="S67" s="59"/>
    </row>
    <row r="68" spans="1:20" s="52" customFormat="1" ht="15" customHeight="1" x14ac:dyDescent="0.2">
      <c r="A68" s="62"/>
      <c r="B68" s="97"/>
      <c r="C68" s="91"/>
      <c r="D68" s="91"/>
      <c r="E68" s="61"/>
      <c r="F68" s="108"/>
      <c r="G68" s="108"/>
      <c r="H68" s="108"/>
      <c r="I68" s="109"/>
      <c r="J68" s="109"/>
      <c r="K68" s="109"/>
      <c r="L68" s="109"/>
      <c r="M68" s="109"/>
      <c r="N68" s="109"/>
      <c r="O68" s="109"/>
      <c r="P68" s="109"/>
      <c r="Q68" s="69"/>
      <c r="R68" s="61"/>
      <c r="S68" s="61"/>
    </row>
    <row r="69" spans="1:20" s="52" customFormat="1" ht="30" customHeight="1" x14ac:dyDescent="0.2">
      <c r="A69" s="62"/>
      <c r="B69" s="97"/>
      <c r="C69" s="493" t="s">
        <v>61</v>
      </c>
      <c r="D69" s="498"/>
      <c r="E69" s="498"/>
      <c r="F69" s="498"/>
      <c r="G69" s="494"/>
      <c r="H69" s="80"/>
      <c r="I69" s="624">
        <f>I67+I59</f>
        <v>0</v>
      </c>
      <c r="J69" s="625"/>
      <c r="K69" s="625"/>
      <c r="L69" s="625"/>
      <c r="M69" s="625"/>
      <c r="N69" s="625"/>
      <c r="O69" s="625"/>
      <c r="P69" s="626"/>
      <c r="Q69" s="69"/>
      <c r="R69" s="61"/>
      <c r="S69" s="59"/>
    </row>
    <row r="70" spans="1:20" s="52" customFormat="1" ht="30" customHeight="1" x14ac:dyDescent="0.2">
      <c r="A70" s="62"/>
      <c r="B70" s="71"/>
      <c r="C70" s="136"/>
      <c r="D70" s="136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72"/>
      <c r="R70" s="61"/>
    </row>
    <row r="71" spans="1:20" s="52" customFormat="1" ht="15" customHeight="1" x14ac:dyDescent="0.2">
      <c r="A71" s="158"/>
      <c r="B71" s="159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59"/>
      <c r="R71" s="51"/>
      <c r="T71" s="12"/>
    </row>
    <row r="72" spans="1:20" s="52" customFormat="1" ht="30" customHeight="1" x14ac:dyDescent="0.2">
      <c r="A72" s="158"/>
      <c r="B72" s="159"/>
      <c r="C72" s="91"/>
      <c r="D72" s="91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59"/>
      <c r="R72" s="51"/>
      <c r="T72" s="29"/>
    </row>
    <row r="73" spans="1:20" s="52" customFormat="1" ht="15" customHeight="1" x14ac:dyDescent="0.2">
      <c r="A73" s="158"/>
      <c r="B73" s="159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59"/>
      <c r="R73" s="51"/>
      <c r="T73" s="29"/>
    </row>
    <row r="74" spans="1:20" s="52" customFormat="1" ht="30" customHeight="1" x14ac:dyDescent="0.2">
      <c r="A74" s="158"/>
      <c r="B74" s="159"/>
      <c r="C74" s="91"/>
      <c r="D74" s="91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59"/>
      <c r="R74" s="51"/>
      <c r="T74" s="12"/>
    </row>
    <row r="75" spans="1:20" s="52" customFormat="1" ht="15" customHeight="1" x14ac:dyDescent="0.2">
      <c r="A75" s="158"/>
      <c r="B75" s="159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59"/>
      <c r="R75" s="51"/>
      <c r="T75" s="12"/>
    </row>
    <row r="76" spans="1:20" s="52" customFormat="1" ht="30" customHeight="1" x14ac:dyDescent="0.2">
      <c r="A76" s="158"/>
      <c r="B76" s="159"/>
      <c r="C76" s="91"/>
      <c r="D76" s="91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59"/>
      <c r="R76" s="51"/>
      <c r="T76" s="29"/>
    </row>
    <row r="77" spans="1:20" s="52" customFormat="1" ht="20.100000000000001" customHeight="1" x14ac:dyDescent="0.2">
      <c r="A77" s="158"/>
      <c r="B77" s="159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59"/>
      <c r="R77" s="51"/>
      <c r="T77" s="12"/>
    </row>
    <row r="78" spans="1:20" s="56" customFormat="1" ht="30" customHeight="1" x14ac:dyDescent="0.2">
      <c r="A78" s="131"/>
      <c r="B78" s="160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60"/>
      <c r="R78" s="60"/>
    </row>
    <row r="79" spans="1:20" s="56" customFormat="1" ht="15" customHeight="1" x14ac:dyDescent="0.2">
      <c r="A79" s="131"/>
      <c r="B79" s="131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77"/>
      <c r="R79" s="77"/>
    </row>
    <row r="80" spans="1:20" s="56" customFormat="1" ht="50.1" customHeight="1" x14ac:dyDescent="0.2">
      <c r="A80" s="131"/>
      <c r="B80" s="134"/>
      <c r="C80" s="516"/>
      <c r="D80" s="516"/>
      <c r="E80" s="516"/>
      <c r="F80" s="516"/>
      <c r="G80" s="516"/>
      <c r="H80" s="516"/>
      <c r="I80" s="516"/>
      <c r="J80" s="516"/>
      <c r="K80" s="516"/>
      <c r="L80" s="516"/>
      <c r="M80" s="516"/>
      <c r="N80" s="516"/>
      <c r="O80" s="516"/>
      <c r="P80" s="516"/>
      <c r="Q80" s="60"/>
      <c r="R80" s="60"/>
    </row>
    <row r="81" spans="1:18" s="56" customFormat="1" ht="15" customHeight="1" x14ac:dyDescent="0.2">
      <c r="A81" s="63"/>
      <c r="B81" s="63"/>
      <c r="C81" s="517"/>
      <c r="D81" s="517"/>
      <c r="E81" s="517"/>
      <c r="F81" s="517"/>
      <c r="G81" s="517"/>
      <c r="H81" s="517"/>
      <c r="I81" s="517"/>
      <c r="J81" s="517"/>
      <c r="K81" s="517"/>
      <c r="L81" s="517"/>
      <c r="M81" s="517"/>
      <c r="N81" s="517"/>
      <c r="O81" s="517"/>
      <c r="P81" s="517"/>
      <c r="Q81" s="517"/>
      <c r="R81" s="517"/>
    </row>
  </sheetData>
  <sheetProtection formatCells="0" selectLockedCells="1"/>
  <mergeCells count="68">
    <mergeCell ref="B3:Q4"/>
    <mergeCell ref="E6:Q6"/>
    <mergeCell ref="B8:Q8"/>
    <mergeCell ref="C13:D14"/>
    <mergeCell ref="F13:P14"/>
    <mergeCell ref="Q13:Q14"/>
    <mergeCell ref="C16:D16"/>
    <mergeCell ref="F16:P16"/>
    <mergeCell ref="C18:D18"/>
    <mergeCell ref="F18:P18"/>
    <mergeCell ref="C22:D22"/>
    <mergeCell ref="F22:P22"/>
    <mergeCell ref="Q24:Q25"/>
    <mergeCell ref="C27:D27"/>
    <mergeCell ref="F27:P27"/>
    <mergeCell ref="C35:J35"/>
    <mergeCell ref="L35:M35"/>
    <mergeCell ref="O35:P35"/>
    <mergeCell ref="C31:J33"/>
    <mergeCell ref="L31:P31"/>
    <mergeCell ref="L33:M33"/>
    <mergeCell ref="O33:P33"/>
    <mergeCell ref="C24:D25"/>
    <mergeCell ref="F24:P25"/>
    <mergeCell ref="C37:J37"/>
    <mergeCell ref="L37:M37"/>
    <mergeCell ref="O37:P37"/>
    <mergeCell ref="C39:J39"/>
    <mergeCell ref="L39:M39"/>
    <mergeCell ref="O39:P39"/>
    <mergeCell ref="C41:J41"/>
    <mergeCell ref="L41:M41"/>
    <mergeCell ref="O41:P41"/>
    <mergeCell ref="C43:J43"/>
    <mergeCell ref="L43:M43"/>
    <mergeCell ref="O43:P43"/>
    <mergeCell ref="C45:J45"/>
    <mergeCell ref="L45:M45"/>
    <mergeCell ref="O45:P45"/>
    <mergeCell ref="C47:J47"/>
    <mergeCell ref="L47:M47"/>
    <mergeCell ref="O47:P47"/>
    <mergeCell ref="C49:J49"/>
    <mergeCell ref="L49:M49"/>
    <mergeCell ref="O49:P49"/>
    <mergeCell ref="I59:P59"/>
    <mergeCell ref="C51:J51"/>
    <mergeCell ref="L51:M51"/>
    <mergeCell ref="O51:P51"/>
    <mergeCell ref="C53:J53"/>
    <mergeCell ref="L53:M53"/>
    <mergeCell ref="O53:P53"/>
    <mergeCell ref="C80:P80"/>
    <mergeCell ref="C81:R81"/>
    <mergeCell ref="C20:D20"/>
    <mergeCell ref="F20:P20"/>
    <mergeCell ref="C61:P62"/>
    <mergeCell ref="C64:P65"/>
    <mergeCell ref="C67:G67"/>
    <mergeCell ref="I67:P67"/>
    <mergeCell ref="C69:G69"/>
    <mergeCell ref="I69:P69"/>
    <mergeCell ref="C55:G55"/>
    <mergeCell ref="I55:P55"/>
    <mergeCell ref="C57:D57"/>
    <mergeCell ref="F57:G57"/>
    <mergeCell ref="I57:P57"/>
    <mergeCell ref="C59:G59"/>
  </mergeCells>
  <pageMargins left="0.59055118110236227" right="0.39370078740157483" top="0.39370078740157483" bottom="0.31496062992125984" header="0.51181102362204722" footer="0.51181102362204722"/>
  <pageSetup paperSize="9" scale="48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20">
    <tabColor rgb="FF92D050"/>
    <pageSetUpPr fitToPage="1"/>
  </sheetPr>
  <dimension ref="A1:AF59"/>
  <sheetViews>
    <sheetView view="pageBreakPreview" zoomScale="70" zoomScaleNormal="115" zoomScaleSheetLayoutView="70" workbookViewId="0">
      <selection activeCell="F13" sqref="F13:P14"/>
    </sheetView>
  </sheetViews>
  <sheetFormatPr baseColWidth="10" defaultColWidth="11.42578125" defaultRowHeight="10.5" x14ac:dyDescent="0.2"/>
  <cols>
    <col min="1" max="1" width="8.5703125" style="229" customWidth="1"/>
    <col min="2" max="2" width="5.7109375" style="229" customWidth="1"/>
    <col min="3" max="3" width="58.5703125" style="229" customWidth="1"/>
    <col min="4" max="4" width="10.7109375" style="229" customWidth="1"/>
    <col min="5" max="7" width="5.7109375" style="229" customWidth="1"/>
    <col min="8" max="8" width="7" style="229" bestFit="1" customWidth="1"/>
    <col min="9" max="10" width="5.7109375" style="229" customWidth="1"/>
    <col min="11" max="11" width="13.7109375" style="229" customWidth="1"/>
    <col min="12" max="12" width="5.7109375" style="229" customWidth="1"/>
    <col min="13" max="13" width="13.7109375" style="229" customWidth="1"/>
    <col min="14" max="14" width="5.7109375" style="229" customWidth="1"/>
    <col min="15" max="16" width="13.7109375" style="229" customWidth="1"/>
    <col min="17" max="17" width="11.7109375" style="229" customWidth="1"/>
    <col min="18" max="18" width="4.7109375" style="229" customWidth="1"/>
    <col min="19" max="16384" width="11.42578125" style="229"/>
  </cols>
  <sheetData>
    <row r="1" spans="1:19" s="162" customFormat="1" ht="48.75" customHeight="1" x14ac:dyDescent="0.2">
      <c r="A1" s="161"/>
      <c r="B1" s="58"/>
      <c r="D1" s="163"/>
      <c r="E1" s="163"/>
      <c r="F1" s="163"/>
      <c r="G1" s="163"/>
      <c r="H1" s="163"/>
      <c r="I1" s="163"/>
      <c r="J1" s="163"/>
      <c r="K1" s="163"/>
      <c r="L1" s="163"/>
      <c r="M1" s="164"/>
      <c r="N1" s="164"/>
      <c r="O1" s="164"/>
      <c r="P1" s="164"/>
      <c r="Q1" s="164"/>
      <c r="R1" s="164"/>
    </row>
    <row r="2" spans="1:19" s="167" customFormat="1" ht="30" customHeight="1" x14ac:dyDescent="0.25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6"/>
      <c r="Q2" s="165"/>
      <c r="R2" s="165"/>
    </row>
    <row r="3" spans="1:19" s="167" customFormat="1" ht="20.100000000000001" customHeight="1" x14ac:dyDescent="0.2">
      <c r="A3" s="168"/>
      <c r="B3" s="590" t="e">
        <f>#REF!</f>
        <v>#REF!</v>
      </c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  <c r="O3" s="591"/>
      <c r="P3" s="591"/>
      <c r="Q3" s="592"/>
      <c r="R3" s="165"/>
    </row>
    <row r="4" spans="1:19" s="167" customFormat="1" ht="20.100000000000001" customHeight="1" x14ac:dyDescent="0.2">
      <c r="A4" s="168"/>
      <c r="B4" s="593"/>
      <c r="C4" s="594"/>
      <c r="D4" s="594"/>
      <c r="E4" s="594"/>
      <c r="F4" s="594"/>
      <c r="G4" s="594"/>
      <c r="H4" s="594"/>
      <c r="I4" s="594"/>
      <c r="J4" s="594"/>
      <c r="K4" s="594"/>
      <c r="L4" s="594"/>
      <c r="M4" s="594"/>
      <c r="N4" s="594"/>
      <c r="O4" s="594"/>
      <c r="P4" s="594"/>
      <c r="Q4" s="595"/>
      <c r="R4" s="165"/>
    </row>
    <row r="5" spans="1:19" s="167" customFormat="1" ht="15" customHeight="1" x14ac:dyDescent="0.2">
      <c r="A5" s="168"/>
      <c r="B5" s="168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</row>
    <row r="6" spans="1:19" s="171" customFormat="1" ht="30" customHeight="1" x14ac:dyDescent="0.2">
      <c r="A6" s="169"/>
      <c r="B6" s="170" t="s">
        <v>5</v>
      </c>
      <c r="E6" s="596"/>
      <c r="F6" s="597"/>
      <c r="G6" s="597"/>
      <c r="H6" s="597"/>
      <c r="I6" s="597"/>
      <c r="J6" s="597"/>
      <c r="K6" s="597"/>
      <c r="L6" s="597"/>
      <c r="M6" s="597"/>
      <c r="N6" s="597"/>
      <c r="O6" s="597"/>
      <c r="P6" s="597"/>
      <c r="Q6" s="598"/>
      <c r="R6" s="172"/>
      <c r="S6" s="173" t="s">
        <v>6</v>
      </c>
    </row>
    <row r="7" spans="1:19" s="176" customFormat="1" ht="30" customHeight="1" x14ac:dyDescent="0.2">
      <c r="A7" s="174"/>
      <c r="B7" s="174"/>
      <c r="C7" s="171"/>
      <c r="D7" s="171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67"/>
    </row>
    <row r="8" spans="1:19" s="178" customFormat="1" ht="50.1" customHeight="1" thickBot="1" x14ac:dyDescent="0.6">
      <c r="A8" s="177"/>
      <c r="B8" s="599" t="s">
        <v>108</v>
      </c>
      <c r="C8" s="599"/>
      <c r="D8" s="599"/>
      <c r="E8" s="599"/>
      <c r="F8" s="599"/>
      <c r="G8" s="599"/>
      <c r="H8" s="599"/>
      <c r="I8" s="599"/>
      <c r="J8" s="599"/>
      <c r="K8" s="599"/>
      <c r="L8" s="599"/>
      <c r="M8" s="599"/>
      <c r="N8" s="599"/>
      <c r="O8" s="599"/>
      <c r="P8" s="599"/>
      <c r="Q8" s="599"/>
      <c r="R8" s="177"/>
    </row>
    <row r="9" spans="1:19" s="167" customFormat="1" ht="30" customHeight="1" thickTop="1" x14ac:dyDescent="0.2">
      <c r="A9" s="165"/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</row>
    <row r="10" spans="1:19" s="167" customFormat="1" ht="30" customHeight="1" x14ac:dyDescent="0.2">
      <c r="A10" s="165"/>
      <c r="B10" s="179"/>
      <c r="C10" s="180" t="s">
        <v>123</v>
      </c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</row>
    <row r="11" spans="1:19" s="167" customFormat="1" ht="10.15" customHeight="1" x14ac:dyDescent="0.2">
      <c r="A11" s="165"/>
      <c r="B11" s="179"/>
      <c r="C11" s="179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</row>
    <row r="12" spans="1:19" s="167" customFormat="1" ht="20.100000000000001" customHeight="1" x14ac:dyDescent="0.2">
      <c r="A12" s="181"/>
      <c r="B12" s="182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4"/>
      <c r="R12" s="185"/>
    </row>
    <row r="13" spans="1:19" s="167" customFormat="1" ht="30" customHeight="1" x14ac:dyDescent="0.2">
      <c r="A13" s="186"/>
      <c r="B13" s="187"/>
      <c r="C13" s="600" t="s">
        <v>63</v>
      </c>
      <c r="D13" s="600"/>
      <c r="E13" s="600"/>
      <c r="F13" s="600"/>
      <c r="G13" s="600"/>
      <c r="H13" s="600"/>
      <c r="I13" s="600"/>
      <c r="J13" s="188"/>
      <c r="K13" s="601" t="s">
        <v>43</v>
      </c>
      <c r="L13" s="601"/>
      <c r="M13" s="601"/>
      <c r="N13" s="601"/>
      <c r="O13" s="601"/>
      <c r="P13" s="601"/>
      <c r="Q13" s="189"/>
      <c r="R13" s="165"/>
    </row>
    <row r="14" spans="1:19" s="167" customFormat="1" ht="15" customHeight="1" x14ac:dyDescent="0.2">
      <c r="A14" s="186"/>
      <c r="B14" s="187"/>
      <c r="C14" s="600"/>
      <c r="D14" s="600"/>
      <c r="E14" s="600"/>
      <c r="F14" s="600"/>
      <c r="G14" s="600"/>
      <c r="H14" s="600"/>
      <c r="I14" s="600"/>
      <c r="J14" s="190"/>
      <c r="K14" s="190"/>
      <c r="L14" s="190"/>
      <c r="M14" s="190"/>
      <c r="N14" s="190"/>
      <c r="O14" s="190"/>
      <c r="P14" s="191"/>
      <c r="Q14" s="189"/>
      <c r="R14" s="165"/>
    </row>
    <row r="15" spans="1:19" s="167" customFormat="1" ht="30" customHeight="1" x14ac:dyDescent="0.2">
      <c r="A15" s="186"/>
      <c r="B15" s="187"/>
      <c r="C15" s="600"/>
      <c r="D15" s="600"/>
      <c r="E15" s="600"/>
      <c r="F15" s="600"/>
      <c r="G15" s="600"/>
      <c r="H15" s="600"/>
      <c r="I15" s="600"/>
      <c r="J15" s="192"/>
      <c r="K15" s="602"/>
      <c r="L15" s="602"/>
      <c r="M15" s="602"/>
      <c r="N15" s="193"/>
      <c r="O15" s="603" t="s">
        <v>48</v>
      </c>
      <c r="P15" s="603"/>
      <c r="Q15" s="189"/>
      <c r="R15" s="165"/>
    </row>
    <row r="16" spans="1:19" s="167" customFormat="1" ht="15" customHeight="1" x14ac:dyDescent="0.2">
      <c r="A16" s="186"/>
      <c r="B16" s="187"/>
      <c r="C16" s="194"/>
      <c r="D16" s="195"/>
      <c r="E16" s="196"/>
      <c r="F16" s="196"/>
      <c r="G16" s="188"/>
      <c r="H16" s="197"/>
      <c r="I16" s="197"/>
      <c r="J16" s="197"/>
      <c r="K16" s="197"/>
      <c r="L16" s="197"/>
      <c r="M16" s="197"/>
      <c r="N16" s="197"/>
      <c r="O16" s="197"/>
      <c r="P16" s="191"/>
      <c r="Q16" s="189"/>
      <c r="R16" s="165"/>
    </row>
    <row r="17" spans="1:32" s="167" customFormat="1" ht="30" customHeight="1" x14ac:dyDescent="0.2">
      <c r="A17" s="186"/>
      <c r="B17" s="187"/>
      <c r="C17" s="582" t="s">
        <v>106</v>
      </c>
      <c r="D17" s="583"/>
      <c r="E17" s="583"/>
      <c r="F17" s="583"/>
      <c r="G17" s="583"/>
      <c r="H17" s="583"/>
      <c r="I17" s="584"/>
      <c r="J17" s="192"/>
      <c r="K17" s="585" t="s">
        <v>85</v>
      </c>
      <c r="L17" s="586"/>
      <c r="M17" s="587"/>
      <c r="N17" s="193"/>
      <c r="O17" s="588"/>
      <c r="P17" s="589"/>
      <c r="Q17" s="232"/>
      <c r="R17" s="165"/>
    </row>
    <row r="18" spans="1:32" s="167" customFormat="1" ht="15" customHeight="1" x14ac:dyDescent="0.2">
      <c r="A18" s="186"/>
      <c r="B18" s="187"/>
      <c r="C18" s="195"/>
      <c r="D18" s="198"/>
      <c r="E18" s="188"/>
      <c r="F18" s="188"/>
      <c r="G18" s="188"/>
      <c r="H18" s="190"/>
      <c r="I18" s="190"/>
      <c r="J18" s="190"/>
      <c r="K18" s="190"/>
      <c r="L18" s="190"/>
      <c r="M18" s="190"/>
      <c r="N18" s="190"/>
      <c r="O18" s="190"/>
      <c r="P18" s="191"/>
      <c r="Q18" s="189"/>
      <c r="R18" s="165"/>
    </row>
    <row r="19" spans="1:32" s="167" customFormat="1" ht="30" customHeight="1" x14ac:dyDescent="0.2">
      <c r="A19" s="186"/>
      <c r="B19" s="187"/>
      <c r="C19" s="604" t="s">
        <v>105</v>
      </c>
      <c r="D19" s="605"/>
      <c r="E19" s="605"/>
      <c r="F19" s="605"/>
      <c r="G19" s="605"/>
      <c r="H19" s="605"/>
      <c r="I19" s="606"/>
      <c r="J19" s="199"/>
      <c r="K19" s="607" t="s">
        <v>85</v>
      </c>
      <c r="L19" s="608"/>
      <c r="M19" s="609"/>
      <c r="N19" s="200"/>
      <c r="O19" s="588"/>
      <c r="P19" s="589"/>
      <c r="Q19" s="232"/>
      <c r="R19" s="165"/>
    </row>
    <row r="20" spans="1:32" s="167" customFormat="1" ht="15" customHeight="1" x14ac:dyDescent="0.2">
      <c r="A20" s="186"/>
      <c r="B20" s="187"/>
      <c r="C20" s="199"/>
      <c r="D20" s="198"/>
      <c r="E20" s="188"/>
      <c r="F20" s="188"/>
      <c r="G20" s="188"/>
      <c r="H20" s="190"/>
      <c r="I20" s="190"/>
      <c r="J20" s="190"/>
      <c r="K20" s="190"/>
      <c r="L20" s="190"/>
      <c r="M20" s="190"/>
      <c r="N20" s="190"/>
      <c r="O20" s="190"/>
      <c r="P20" s="191"/>
      <c r="Q20" s="189"/>
      <c r="R20" s="198"/>
    </row>
    <row r="21" spans="1:32" s="167" customFormat="1" ht="30" customHeight="1" x14ac:dyDescent="0.2">
      <c r="A21" s="186"/>
      <c r="B21" s="187"/>
      <c r="C21" s="604" t="s">
        <v>114</v>
      </c>
      <c r="D21" s="605"/>
      <c r="E21" s="605"/>
      <c r="F21" s="605"/>
      <c r="G21" s="605"/>
      <c r="H21" s="605"/>
      <c r="I21" s="606"/>
      <c r="J21" s="199"/>
      <c r="K21" s="607" t="s">
        <v>85</v>
      </c>
      <c r="L21" s="608"/>
      <c r="M21" s="609"/>
      <c r="N21" s="200"/>
      <c r="O21" s="588"/>
      <c r="P21" s="589"/>
      <c r="Q21" s="232"/>
      <c r="R21" s="165"/>
    </row>
    <row r="22" spans="1:32" s="167" customFormat="1" ht="15" customHeight="1" x14ac:dyDescent="0.2">
      <c r="A22" s="186"/>
      <c r="B22" s="187"/>
      <c r="C22" s="199"/>
      <c r="D22" s="198"/>
      <c r="E22" s="188"/>
      <c r="F22" s="188"/>
      <c r="G22" s="188"/>
      <c r="H22" s="190"/>
      <c r="I22" s="190"/>
      <c r="J22" s="190"/>
      <c r="K22" s="190"/>
      <c r="L22" s="190"/>
      <c r="M22" s="190"/>
      <c r="N22" s="190"/>
      <c r="O22" s="190"/>
      <c r="P22" s="191"/>
      <c r="Q22" s="189"/>
      <c r="R22" s="198"/>
    </row>
    <row r="23" spans="1:32" s="167" customFormat="1" ht="30" customHeight="1" x14ac:dyDescent="0.2">
      <c r="A23" s="186"/>
      <c r="B23" s="187"/>
      <c r="C23" s="604" t="s">
        <v>116</v>
      </c>
      <c r="D23" s="605"/>
      <c r="E23" s="605"/>
      <c r="F23" s="605"/>
      <c r="G23" s="605"/>
      <c r="H23" s="605"/>
      <c r="I23" s="606"/>
      <c r="J23" s="199"/>
      <c r="K23" s="607" t="s">
        <v>85</v>
      </c>
      <c r="L23" s="608"/>
      <c r="M23" s="609"/>
      <c r="N23" s="200"/>
      <c r="O23" s="588"/>
      <c r="P23" s="589"/>
      <c r="Q23" s="232"/>
      <c r="R23" s="165"/>
    </row>
    <row r="24" spans="1:32" s="167" customFormat="1" ht="15" customHeight="1" x14ac:dyDescent="0.2">
      <c r="A24" s="186"/>
      <c r="B24" s="187"/>
      <c r="C24" s="199"/>
      <c r="D24" s="198"/>
      <c r="E24" s="188"/>
      <c r="F24" s="188"/>
      <c r="G24" s="188"/>
      <c r="H24" s="190"/>
      <c r="I24" s="190"/>
      <c r="J24" s="190"/>
      <c r="K24" s="190"/>
      <c r="L24" s="190"/>
      <c r="M24" s="190"/>
      <c r="N24" s="190"/>
      <c r="O24" s="190"/>
      <c r="P24" s="191"/>
      <c r="Q24" s="189"/>
      <c r="R24" s="198"/>
    </row>
    <row r="25" spans="1:32" s="167" customFormat="1" ht="30" hidden="1" customHeight="1" x14ac:dyDescent="0.2">
      <c r="A25" s="186"/>
      <c r="B25" s="187"/>
      <c r="C25" s="610" t="s">
        <v>86</v>
      </c>
      <c r="D25" s="611"/>
      <c r="E25" s="611"/>
      <c r="F25" s="611"/>
      <c r="G25" s="611"/>
      <c r="H25" s="611"/>
      <c r="I25" s="612"/>
      <c r="J25" s="199"/>
      <c r="K25" s="607" t="s">
        <v>85</v>
      </c>
      <c r="L25" s="608"/>
      <c r="M25" s="609"/>
      <c r="N25" s="200"/>
      <c r="O25" s="588">
        <v>0</v>
      </c>
      <c r="P25" s="589"/>
      <c r="Q25" s="232"/>
      <c r="R25" s="165"/>
    </row>
    <row r="26" spans="1:32" s="167" customFormat="1" ht="15" hidden="1" customHeight="1" x14ac:dyDescent="0.2">
      <c r="A26" s="186"/>
      <c r="B26" s="187"/>
      <c r="C26" s="199"/>
      <c r="D26" s="198"/>
      <c r="E26" s="188"/>
      <c r="F26" s="188"/>
      <c r="G26" s="188"/>
      <c r="H26" s="190"/>
      <c r="I26" s="190"/>
      <c r="J26" s="190"/>
      <c r="K26" s="190"/>
      <c r="L26" s="190"/>
      <c r="M26" s="190"/>
      <c r="N26" s="190"/>
      <c r="O26" s="190"/>
      <c r="P26" s="191"/>
      <c r="Q26" s="189"/>
      <c r="R26" s="198"/>
    </row>
    <row r="27" spans="1:32" s="167" customFormat="1" ht="30" hidden="1" customHeight="1" x14ac:dyDescent="0.2">
      <c r="A27" s="186"/>
      <c r="B27" s="187"/>
      <c r="C27" s="610" t="s">
        <v>87</v>
      </c>
      <c r="D27" s="611"/>
      <c r="E27" s="611"/>
      <c r="F27" s="611"/>
      <c r="G27" s="611"/>
      <c r="H27" s="611"/>
      <c r="I27" s="612"/>
      <c r="J27" s="199"/>
      <c r="K27" s="607" t="s">
        <v>85</v>
      </c>
      <c r="L27" s="608"/>
      <c r="M27" s="609"/>
      <c r="N27" s="200"/>
      <c r="O27" s="588">
        <v>0</v>
      </c>
      <c r="P27" s="589"/>
      <c r="Q27" s="232"/>
      <c r="R27" s="165"/>
    </row>
    <row r="28" spans="1:32" s="167" customFormat="1" ht="15" hidden="1" customHeight="1" x14ac:dyDescent="0.2">
      <c r="A28" s="186"/>
      <c r="B28" s="187"/>
      <c r="C28" s="199"/>
      <c r="D28" s="198"/>
      <c r="E28" s="188"/>
      <c r="F28" s="188"/>
      <c r="G28" s="188"/>
      <c r="H28" s="190"/>
      <c r="I28" s="190"/>
      <c r="J28" s="190"/>
      <c r="K28" s="190"/>
      <c r="L28" s="190"/>
      <c r="M28" s="190"/>
      <c r="N28" s="190"/>
      <c r="O28" s="190"/>
      <c r="P28" s="191"/>
      <c r="Q28" s="189"/>
      <c r="R28" s="198"/>
    </row>
    <row r="29" spans="1:32" s="167" customFormat="1" ht="30" customHeight="1" x14ac:dyDescent="0.2">
      <c r="A29" s="186"/>
      <c r="B29" s="187"/>
      <c r="C29" s="613" t="s">
        <v>94</v>
      </c>
      <c r="D29" s="614"/>
      <c r="E29" s="614"/>
      <c r="F29" s="614"/>
      <c r="G29" s="614"/>
      <c r="H29" s="614"/>
      <c r="I29" s="615"/>
      <c r="J29" s="199"/>
      <c r="K29" s="616"/>
      <c r="L29" s="616"/>
      <c r="M29" s="616"/>
      <c r="N29" s="200"/>
      <c r="O29" s="617">
        <f>O17+O19+O21+O23</f>
        <v>0</v>
      </c>
      <c r="P29" s="618"/>
      <c r="Q29" s="232"/>
      <c r="R29" s="165"/>
    </row>
    <row r="30" spans="1:32" s="167" customFormat="1" ht="15" customHeight="1" x14ac:dyDescent="0.2">
      <c r="A30" s="186"/>
      <c r="B30" s="187"/>
      <c r="C30" s="199"/>
      <c r="D30" s="198"/>
      <c r="E30" s="188"/>
      <c r="F30" s="188"/>
      <c r="G30" s="188"/>
      <c r="H30" s="190"/>
      <c r="I30" s="190"/>
      <c r="J30" s="190"/>
      <c r="K30" s="190"/>
      <c r="L30" s="190"/>
      <c r="M30" s="190"/>
      <c r="N30" s="190"/>
      <c r="O30" s="190"/>
      <c r="P30" s="191"/>
      <c r="Q30" s="189"/>
      <c r="R30" s="198"/>
    </row>
    <row r="31" spans="1:32" s="52" customFormat="1" ht="30" customHeight="1" x14ac:dyDescent="0.2">
      <c r="A31" s="62"/>
      <c r="B31" s="97"/>
      <c r="C31" s="493" t="s">
        <v>62</v>
      </c>
      <c r="D31" s="498"/>
      <c r="E31" s="498"/>
      <c r="F31" s="494"/>
      <c r="G31" s="85"/>
      <c r="H31" s="504">
        <v>0</v>
      </c>
      <c r="I31" s="505"/>
      <c r="J31" s="233"/>
      <c r="K31" s="499">
        <f>O29*H31</f>
        <v>0</v>
      </c>
      <c r="L31" s="500"/>
      <c r="M31" s="500"/>
      <c r="N31" s="500"/>
      <c r="O31" s="500"/>
      <c r="P31" s="501"/>
      <c r="Q31" s="232"/>
      <c r="R31" s="61"/>
      <c r="S31" s="59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</row>
    <row r="32" spans="1:32" s="167" customFormat="1" ht="15" customHeight="1" x14ac:dyDescent="0.2">
      <c r="A32" s="186"/>
      <c r="B32" s="187"/>
      <c r="C32" s="199"/>
      <c r="D32" s="199"/>
      <c r="E32" s="199"/>
      <c r="F32" s="199"/>
      <c r="G32" s="198"/>
      <c r="H32" s="188"/>
      <c r="I32" s="188"/>
      <c r="J32" s="188"/>
      <c r="K32" s="190"/>
      <c r="L32" s="190"/>
      <c r="M32" s="190"/>
      <c r="N32" s="190"/>
      <c r="O32" s="190"/>
      <c r="P32" s="241"/>
      <c r="Q32" s="236"/>
      <c r="R32" s="198"/>
      <c r="S32" s="198"/>
    </row>
    <row r="33" spans="1:32" s="52" customFormat="1" ht="30" customHeight="1" x14ac:dyDescent="0.2">
      <c r="A33" s="62"/>
      <c r="B33" s="97"/>
      <c r="C33" s="493" t="s">
        <v>59</v>
      </c>
      <c r="D33" s="498"/>
      <c r="E33" s="498"/>
      <c r="F33" s="498"/>
      <c r="G33" s="498"/>
      <c r="H33" s="498"/>
      <c r="I33" s="494"/>
      <c r="J33" s="234"/>
      <c r="K33" s="499">
        <f>O29+K31</f>
        <v>0</v>
      </c>
      <c r="L33" s="500"/>
      <c r="M33" s="500"/>
      <c r="N33" s="500"/>
      <c r="O33" s="500"/>
      <c r="P33" s="501"/>
      <c r="Q33" s="232"/>
      <c r="R33" s="61"/>
      <c r="S33" s="59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</row>
    <row r="34" spans="1:32" s="167" customFormat="1" ht="15" customHeight="1" x14ac:dyDescent="0.2">
      <c r="A34" s="186"/>
      <c r="B34" s="187"/>
      <c r="C34" s="199"/>
      <c r="D34" s="199"/>
      <c r="E34" s="199"/>
      <c r="F34" s="199"/>
      <c r="G34" s="198"/>
      <c r="H34" s="188"/>
      <c r="I34" s="188"/>
      <c r="J34" s="188"/>
      <c r="K34" s="190"/>
      <c r="L34" s="190"/>
      <c r="M34" s="190"/>
      <c r="N34" s="190"/>
      <c r="O34" s="190"/>
      <c r="P34" s="241"/>
      <c r="Q34" s="236"/>
      <c r="R34" s="198"/>
      <c r="S34" s="198"/>
    </row>
    <row r="35" spans="1:32" s="52" customFormat="1" ht="30" customHeight="1" x14ac:dyDescent="0.2">
      <c r="A35" s="62"/>
      <c r="B35" s="97"/>
      <c r="C35" s="502" t="s">
        <v>60</v>
      </c>
      <c r="D35" s="529"/>
      <c r="E35" s="529"/>
      <c r="F35" s="529"/>
      <c r="G35" s="529"/>
      <c r="H35" s="529"/>
      <c r="I35" s="503"/>
      <c r="J35" s="239"/>
      <c r="K35" s="499">
        <f>K33*0.19</f>
        <v>0</v>
      </c>
      <c r="L35" s="500"/>
      <c r="M35" s="500"/>
      <c r="N35" s="500"/>
      <c r="O35" s="500"/>
      <c r="P35" s="501"/>
      <c r="Q35" s="232"/>
      <c r="R35" s="61"/>
      <c r="S35" s="61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</row>
    <row r="36" spans="1:32" s="167" customFormat="1" ht="15" customHeight="1" x14ac:dyDescent="0.2">
      <c r="A36" s="186"/>
      <c r="B36" s="187"/>
      <c r="C36" s="199"/>
      <c r="D36" s="199"/>
      <c r="E36" s="199"/>
      <c r="F36" s="199"/>
      <c r="G36" s="198"/>
      <c r="H36" s="188"/>
      <c r="I36" s="188"/>
      <c r="J36" s="188"/>
      <c r="K36" s="190"/>
      <c r="L36" s="190"/>
      <c r="M36" s="190"/>
      <c r="N36" s="190"/>
      <c r="O36" s="190"/>
      <c r="P36" s="241"/>
      <c r="Q36" s="236"/>
      <c r="R36" s="198"/>
      <c r="S36" s="198"/>
    </row>
    <row r="37" spans="1:32" s="52" customFormat="1" ht="30" customHeight="1" x14ac:dyDescent="0.2">
      <c r="A37" s="62"/>
      <c r="B37" s="97"/>
      <c r="C37" s="622" t="s">
        <v>61</v>
      </c>
      <c r="D37" s="488"/>
      <c r="E37" s="488"/>
      <c r="F37" s="488"/>
      <c r="G37" s="488"/>
      <c r="H37" s="488"/>
      <c r="I37" s="623"/>
      <c r="J37" s="240"/>
      <c r="K37" s="624">
        <f>K33+K35</f>
        <v>0</v>
      </c>
      <c r="L37" s="625"/>
      <c r="M37" s="625"/>
      <c r="N37" s="625"/>
      <c r="O37" s="625"/>
      <c r="P37" s="626"/>
      <c r="Q37" s="232"/>
      <c r="R37" s="61"/>
      <c r="S37" s="59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</row>
    <row r="38" spans="1:32" s="167" customFormat="1" ht="24.75" customHeight="1" x14ac:dyDescent="0.2">
      <c r="A38" s="186"/>
      <c r="B38" s="201"/>
      <c r="C38" s="202"/>
      <c r="D38" s="203"/>
      <c r="E38" s="204"/>
      <c r="F38" s="204"/>
      <c r="G38" s="204"/>
      <c r="H38" s="205"/>
      <c r="I38" s="205"/>
      <c r="J38" s="205"/>
      <c r="K38" s="205"/>
      <c r="L38" s="205"/>
      <c r="M38" s="205"/>
      <c r="N38" s="205"/>
      <c r="O38" s="205"/>
      <c r="P38" s="204"/>
      <c r="Q38" s="206"/>
      <c r="R38" s="198"/>
      <c r="S38" s="243"/>
    </row>
    <row r="39" spans="1:32" s="167" customFormat="1" ht="30" customHeight="1" x14ac:dyDescent="0.2">
      <c r="A39" s="186"/>
      <c r="B39" s="207"/>
      <c r="C39" s="208"/>
      <c r="D39" s="208"/>
      <c r="E39" s="208"/>
      <c r="F39" s="208"/>
      <c r="G39" s="199"/>
      <c r="H39" s="199"/>
      <c r="I39" s="199"/>
      <c r="J39" s="199"/>
      <c r="K39" s="199"/>
      <c r="L39" s="199"/>
      <c r="M39" s="199"/>
      <c r="N39" s="199"/>
      <c r="O39" s="199"/>
      <c r="P39" s="188"/>
      <c r="Q39" s="198"/>
      <c r="R39" s="198"/>
    </row>
    <row r="40" spans="1:32" s="167" customFormat="1" ht="15" customHeight="1" x14ac:dyDescent="0.2">
      <c r="A40" s="186"/>
      <c r="B40" s="207"/>
      <c r="C40" s="195"/>
      <c r="D40" s="198"/>
      <c r="E40" s="188"/>
      <c r="F40" s="188"/>
      <c r="G40" s="188"/>
      <c r="H40" s="190"/>
      <c r="I40" s="190"/>
      <c r="J40" s="190"/>
      <c r="K40" s="190"/>
      <c r="L40" s="190"/>
      <c r="M40" s="190"/>
      <c r="N40" s="190"/>
      <c r="O40" s="190"/>
      <c r="P40" s="191"/>
      <c r="Q40" s="198"/>
      <c r="R40" s="165"/>
    </row>
    <row r="41" spans="1:32" s="167" customFormat="1" ht="20.100000000000001" customHeight="1" x14ac:dyDescent="0.2">
      <c r="A41" s="186"/>
      <c r="B41" s="207"/>
      <c r="C41" s="619"/>
      <c r="D41" s="619"/>
      <c r="E41" s="619"/>
      <c r="F41" s="619"/>
      <c r="G41" s="619"/>
      <c r="H41" s="619"/>
      <c r="I41" s="619"/>
      <c r="J41" s="619"/>
      <c r="K41" s="619"/>
      <c r="L41" s="619"/>
      <c r="M41" s="619"/>
      <c r="N41" s="619"/>
      <c r="O41" s="619"/>
      <c r="P41" s="619"/>
      <c r="Q41" s="198"/>
      <c r="R41" s="198"/>
    </row>
    <row r="42" spans="1:32" s="167" customFormat="1" ht="30" customHeight="1" x14ac:dyDescent="0.2">
      <c r="A42" s="186"/>
      <c r="B42" s="207"/>
      <c r="C42" s="619"/>
      <c r="D42" s="619"/>
      <c r="E42" s="619"/>
      <c r="F42" s="619"/>
      <c r="G42" s="619"/>
      <c r="H42" s="619"/>
      <c r="I42" s="619"/>
      <c r="J42" s="619"/>
      <c r="K42" s="619"/>
      <c r="L42" s="619"/>
      <c r="M42" s="619"/>
      <c r="N42" s="619"/>
      <c r="O42" s="619"/>
      <c r="P42" s="619"/>
      <c r="Q42" s="198"/>
      <c r="R42" s="198"/>
    </row>
    <row r="43" spans="1:32" s="167" customFormat="1" ht="20.100000000000001" customHeight="1" x14ac:dyDescent="0.2">
      <c r="A43" s="181"/>
      <c r="B43" s="209"/>
      <c r="C43" s="210"/>
      <c r="D43" s="210"/>
      <c r="E43" s="210"/>
      <c r="F43" s="210"/>
      <c r="G43" s="210"/>
      <c r="H43" s="210"/>
      <c r="I43" s="210"/>
      <c r="J43" s="210"/>
      <c r="K43" s="210"/>
      <c r="L43" s="211"/>
      <c r="M43" s="211"/>
      <c r="N43" s="210"/>
      <c r="O43" s="210"/>
      <c r="P43" s="210"/>
      <c r="Q43" s="212"/>
      <c r="R43" s="185"/>
    </row>
    <row r="44" spans="1:32" s="167" customFormat="1" ht="30" customHeight="1" x14ac:dyDescent="0.2">
      <c r="A44" s="186"/>
      <c r="B44" s="207"/>
      <c r="C44" s="199"/>
      <c r="D44" s="199"/>
      <c r="E44" s="199"/>
      <c r="F44" s="199"/>
      <c r="G44" s="199"/>
      <c r="H44" s="199"/>
      <c r="I44" s="199"/>
      <c r="J44" s="199"/>
      <c r="K44" s="199"/>
      <c r="L44" s="213"/>
      <c r="M44" s="213"/>
      <c r="N44" s="214"/>
      <c r="O44" s="215"/>
      <c r="P44" s="215"/>
      <c r="Q44" s="198"/>
      <c r="R44" s="165"/>
    </row>
    <row r="45" spans="1:32" s="167" customFormat="1" ht="15" customHeight="1" x14ac:dyDescent="0.2">
      <c r="A45" s="186"/>
      <c r="B45" s="207"/>
      <c r="C45" s="199"/>
      <c r="D45" s="199"/>
      <c r="E45" s="199"/>
      <c r="F45" s="199"/>
      <c r="G45" s="199"/>
      <c r="H45" s="199"/>
      <c r="I45" s="199"/>
      <c r="J45" s="199"/>
      <c r="K45" s="199"/>
      <c r="L45" s="216"/>
      <c r="M45" s="216"/>
      <c r="N45" s="199"/>
      <c r="O45" s="199"/>
      <c r="P45" s="199"/>
      <c r="Q45" s="198"/>
      <c r="R45" s="165"/>
    </row>
    <row r="46" spans="1:32" s="167" customFormat="1" ht="30" customHeight="1" x14ac:dyDescent="0.2">
      <c r="A46" s="186"/>
      <c r="B46" s="207"/>
      <c r="C46" s="199"/>
      <c r="D46" s="199"/>
      <c r="E46" s="199"/>
      <c r="F46" s="199"/>
      <c r="G46" s="199"/>
      <c r="H46" s="199"/>
      <c r="I46" s="199"/>
      <c r="J46" s="199"/>
      <c r="K46" s="199"/>
      <c r="L46" s="213"/>
      <c r="M46" s="213"/>
      <c r="N46" s="214"/>
      <c r="O46" s="215"/>
      <c r="P46" s="215"/>
      <c r="Q46" s="198"/>
      <c r="R46" s="198"/>
    </row>
    <row r="47" spans="1:32" s="167" customFormat="1" ht="15" customHeight="1" x14ac:dyDescent="0.2">
      <c r="A47" s="186"/>
      <c r="B47" s="207"/>
      <c r="C47" s="199"/>
      <c r="D47" s="199"/>
      <c r="E47" s="199"/>
      <c r="F47" s="199"/>
      <c r="G47" s="199"/>
      <c r="H47" s="199"/>
      <c r="I47" s="199"/>
      <c r="J47" s="199"/>
      <c r="K47" s="199"/>
      <c r="L47" s="216"/>
      <c r="M47" s="216"/>
      <c r="N47" s="199"/>
      <c r="O47" s="199"/>
      <c r="P47" s="199"/>
      <c r="Q47" s="198"/>
      <c r="R47" s="165"/>
    </row>
    <row r="48" spans="1:32" s="167" customFormat="1" ht="30" customHeight="1" x14ac:dyDescent="0.2">
      <c r="A48" s="186"/>
      <c r="B48" s="207"/>
      <c r="C48" s="199"/>
      <c r="D48" s="199"/>
      <c r="E48" s="199"/>
      <c r="F48" s="199"/>
      <c r="G48" s="199"/>
      <c r="H48" s="199"/>
      <c r="I48" s="199"/>
      <c r="J48" s="199"/>
      <c r="K48" s="199"/>
      <c r="L48" s="213"/>
      <c r="M48" s="213"/>
      <c r="N48" s="214"/>
      <c r="O48" s="215"/>
      <c r="P48" s="215"/>
      <c r="Q48" s="198"/>
      <c r="R48" s="198"/>
    </row>
    <row r="49" spans="1:18" s="167" customFormat="1" ht="15" customHeight="1" x14ac:dyDescent="0.2">
      <c r="A49" s="186"/>
      <c r="B49" s="207"/>
      <c r="C49" s="199"/>
      <c r="D49" s="199"/>
      <c r="E49" s="199"/>
      <c r="F49" s="199"/>
      <c r="G49" s="199"/>
      <c r="H49" s="199"/>
      <c r="I49" s="199"/>
      <c r="J49" s="199"/>
      <c r="K49" s="199"/>
      <c r="L49" s="216"/>
      <c r="M49" s="216"/>
      <c r="N49" s="199"/>
      <c r="O49" s="199"/>
      <c r="P49" s="199"/>
      <c r="Q49" s="198"/>
      <c r="R49" s="165"/>
    </row>
    <row r="50" spans="1:18" s="167" customFormat="1" ht="30" customHeight="1" x14ac:dyDescent="0.2">
      <c r="A50" s="186"/>
      <c r="B50" s="207"/>
      <c r="C50" s="199"/>
      <c r="D50" s="199"/>
      <c r="E50" s="199"/>
      <c r="F50" s="199"/>
      <c r="G50" s="199"/>
      <c r="H50" s="199"/>
      <c r="I50" s="199"/>
      <c r="J50" s="199"/>
      <c r="K50" s="199"/>
      <c r="L50" s="213"/>
      <c r="M50" s="213"/>
      <c r="N50" s="214"/>
      <c r="O50" s="215"/>
      <c r="P50" s="215"/>
      <c r="Q50" s="198"/>
      <c r="R50" s="198"/>
    </row>
    <row r="51" spans="1:18" s="167" customFormat="1" ht="20.100000000000001" customHeight="1" x14ac:dyDescent="0.2">
      <c r="A51" s="186"/>
      <c r="B51" s="207"/>
      <c r="C51" s="199"/>
      <c r="D51" s="199"/>
      <c r="E51" s="199"/>
      <c r="F51" s="199"/>
      <c r="G51" s="199"/>
      <c r="H51" s="199"/>
      <c r="I51" s="199"/>
      <c r="J51" s="199"/>
      <c r="K51" s="199"/>
      <c r="L51" s="216"/>
      <c r="M51" s="216"/>
      <c r="N51" s="199"/>
      <c r="O51" s="199"/>
      <c r="P51" s="199"/>
      <c r="Q51" s="198"/>
      <c r="R51" s="198"/>
    </row>
    <row r="52" spans="1:18" s="167" customFormat="1" ht="30" customHeight="1" x14ac:dyDescent="0.2">
      <c r="A52" s="186"/>
      <c r="B52" s="207"/>
      <c r="C52" s="199"/>
      <c r="D52" s="199"/>
      <c r="E52" s="199"/>
      <c r="F52" s="199"/>
      <c r="G52" s="199"/>
      <c r="H52" s="199"/>
      <c r="I52" s="199"/>
      <c r="J52" s="199"/>
      <c r="K52" s="199"/>
      <c r="L52" s="217"/>
      <c r="M52" s="217"/>
      <c r="N52" s="199"/>
      <c r="O52" s="218"/>
      <c r="P52" s="218"/>
      <c r="Q52" s="198"/>
      <c r="R52" s="198"/>
    </row>
    <row r="53" spans="1:18" s="167" customFormat="1" ht="15" customHeight="1" x14ac:dyDescent="0.2">
      <c r="A53" s="186"/>
      <c r="B53" s="207"/>
      <c r="C53" s="195"/>
      <c r="D53" s="195"/>
      <c r="E53" s="195"/>
      <c r="F53" s="195"/>
      <c r="G53" s="195"/>
      <c r="H53" s="195"/>
      <c r="I53" s="195"/>
      <c r="J53" s="195"/>
      <c r="K53" s="195"/>
      <c r="L53" s="219"/>
      <c r="M53" s="219"/>
      <c r="N53" s="195"/>
      <c r="O53" s="195"/>
      <c r="P53" s="195"/>
      <c r="Q53" s="198"/>
      <c r="R53" s="165"/>
    </row>
    <row r="54" spans="1:18" s="167" customFormat="1" ht="30" customHeight="1" x14ac:dyDescent="0.2">
      <c r="A54" s="186"/>
      <c r="B54" s="207"/>
      <c r="C54" s="199"/>
      <c r="D54" s="199"/>
      <c r="E54" s="199"/>
      <c r="F54" s="199"/>
      <c r="G54" s="199"/>
      <c r="H54" s="199"/>
      <c r="I54" s="199"/>
      <c r="J54" s="199"/>
      <c r="K54" s="199"/>
      <c r="L54" s="217"/>
      <c r="M54" s="217"/>
      <c r="N54" s="199"/>
      <c r="O54" s="199"/>
      <c r="P54" s="199"/>
      <c r="Q54" s="198"/>
      <c r="R54" s="165"/>
    </row>
    <row r="55" spans="1:18" s="167" customFormat="1" ht="15" customHeight="1" x14ac:dyDescent="0.2">
      <c r="A55" s="186"/>
      <c r="B55" s="207"/>
      <c r="C55" s="195"/>
      <c r="D55" s="195"/>
      <c r="E55" s="195"/>
      <c r="F55" s="195"/>
      <c r="G55" s="195"/>
      <c r="H55" s="195"/>
      <c r="I55" s="195"/>
      <c r="J55" s="195"/>
      <c r="K55" s="195"/>
      <c r="L55" s="195"/>
      <c r="M55" s="195"/>
      <c r="N55" s="195"/>
      <c r="O55" s="195"/>
      <c r="P55" s="195"/>
      <c r="Q55" s="198"/>
      <c r="R55" s="165"/>
    </row>
    <row r="56" spans="1:18" s="167" customFormat="1" ht="15" customHeight="1" x14ac:dyDescent="0.2">
      <c r="A56" s="186"/>
      <c r="B56" s="207"/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199"/>
      <c r="O56" s="199"/>
      <c r="P56" s="199"/>
      <c r="Q56" s="198"/>
      <c r="R56" s="165"/>
    </row>
    <row r="57" spans="1:18" s="225" customFormat="1" ht="15" customHeight="1" x14ac:dyDescent="0.2">
      <c r="A57" s="220"/>
      <c r="B57" s="221"/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3"/>
      <c r="R57" s="224"/>
    </row>
    <row r="58" spans="1:18" s="225" customFormat="1" ht="50.1" customHeight="1" x14ac:dyDescent="0.2">
      <c r="A58" s="220"/>
      <c r="B58" s="226"/>
      <c r="C58" s="620"/>
      <c r="D58" s="620"/>
      <c r="E58" s="620"/>
      <c r="F58" s="620"/>
      <c r="G58" s="620"/>
      <c r="H58" s="620"/>
      <c r="I58" s="620"/>
      <c r="J58" s="620"/>
      <c r="K58" s="620"/>
      <c r="L58" s="620"/>
      <c r="M58" s="620"/>
      <c r="N58" s="620"/>
      <c r="O58" s="620"/>
      <c r="P58" s="620"/>
      <c r="Q58" s="227"/>
      <c r="R58" s="228"/>
    </row>
    <row r="59" spans="1:18" s="225" customFormat="1" ht="15" customHeight="1" x14ac:dyDescent="0.2">
      <c r="A59" s="220"/>
      <c r="B59" s="220"/>
      <c r="C59" s="621"/>
      <c r="D59" s="621"/>
      <c r="E59" s="621"/>
      <c r="F59" s="621"/>
      <c r="G59" s="621"/>
      <c r="H59" s="621"/>
      <c r="I59" s="621"/>
      <c r="J59" s="621"/>
      <c r="K59" s="621"/>
      <c r="L59" s="621"/>
      <c r="M59" s="621"/>
      <c r="N59" s="621"/>
      <c r="O59" s="621"/>
      <c r="P59" s="621"/>
      <c r="Q59" s="621"/>
      <c r="R59" s="621"/>
    </row>
  </sheetData>
  <sheetProtection formatCells="0" selectLockedCells="1"/>
  <mergeCells count="40">
    <mergeCell ref="C41:P42"/>
    <mergeCell ref="C58:P58"/>
    <mergeCell ref="C59:R59"/>
    <mergeCell ref="C27:I27"/>
    <mergeCell ref="K27:M27"/>
    <mergeCell ref="O27:P27"/>
    <mergeCell ref="H31:I31"/>
    <mergeCell ref="K37:P37"/>
    <mergeCell ref="K35:P35"/>
    <mergeCell ref="C29:I29"/>
    <mergeCell ref="K29:M29"/>
    <mergeCell ref="O29:P29"/>
    <mergeCell ref="K33:P33"/>
    <mergeCell ref="K31:P31"/>
    <mergeCell ref="C31:F31"/>
    <mergeCell ref="C33:I33"/>
    <mergeCell ref="C37:I37"/>
    <mergeCell ref="C35:I35"/>
    <mergeCell ref="C21:I21"/>
    <mergeCell ref="K21:M21"/>
    <mergeCell ref="O21:P21"/>
    <mergeCell ref="C25:I25"/>
    <mergeCell ref="K25:M25"/>
    <mergeCell ref="O25:P25"/>
    <mergeCell ref="C23:I23"/>
    <mergeCell ref="K23:M23"/>
    <mergeCell ref="O23:P23"/>
    <mergeCell ref="B3:Q4"/>
    <mergeCell ref="E6:Q6"/>
    <mergeCell ref="B8:Q8"/>
    <mergeCell ref="C13:I15"/>
    <mergeCell ref="K13:P13"/>
    <mergeCell ref="K15:M15"/>
    <mergeCell ref="O15:P15"/>
    <mergeCell ref="C17:I17"/>
    <mergeCell ref="K17:M17"/>
    <mergeCell ref="O17:P17"/>
    <mergeCell ref="C19:I19"/>
    <mergeCell ref="K19:M19"/>
    <mergeCell ref="O19:P19"/>
  </mergeCells>
  <pageMargins left="0.59055118110236227" right="0.39370078740157483" top="0.39370078740157483" bottom="0.31496062992125984" header="0.51181102362204722" footer="0.51181102362204722"/>
  <pageSetup paperSize="9" scale="46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21">
    <tabColor rgb="FF92D050"/>
    <pageSetUpPr fitToPage="1"/>
  </sheetPr>
  <dimension ref="A1:AF63"/>
  <sheetViews>
    <sheetView view="pageBreakPreview" zoomScale="70" zoomScaleNormal="115" zoomScaleSheetLayoutView="70" workbookViewId="0">
      <selection activeCell="F13" sqref="F13:P14"/>
    </sheetView>
  </sheetViews>
  <sheetFormatPr baseColWidth="10" defaultColWidth="11.42578125" defaultRowHeight="10.5" x14ac:dyDescent="0.2"/>
  <cols>
    <col min="1" max="1" width="8.5703125" style="57" customWidth="1"/>
    <col min="2" max="2" width="5.7109375" style="57" customWidth="1"/>
    <col min="3" max="3" width="58.5703125" style="57" customWidth="1"/>
    <col min="4" max="4" width="10.7109375" style="57" customWidth="1"/>
    <col min="5" max="7" width="5.7109375" style="57" customWidth="1"/>
    <col min="8" max="8" width="7" style="57" bestFit="1" customWidth="1"/>
    <col min="9" max="10" width="5.7109375" style="57" customWidth="1"/>
    <col min="11" max="11" width="13.7109375" style="57" customWidth="1"/>
    <col min="12" max="12" width="5.7109375" style="57" customWidth="1"/>
    <col min="13" max="13" width="13.7109375" style="57" customWidth="1"/>
    <col min="14" max="14" width="5.7109375" style="57" customWidth="1"/>
    <col min="15" max="16" width="13.7109375" style="57" customWidth="1"/>
    <col min="17" max="17" width="5.7109375" style="57" customWidth="1"/>
    <col min="18" max="18" width="4.7109375" style="57" customWidth="1"/>
    <col min="19" max="16384" width="11.42578125" style="57"/>
  </cols>
  <sheetData>
    <row r="1" spans="1:20" s="64" customFormat="1" ht="48.75" customHeight="1" x14ac:dyDescent="0.2">
      <c r="A1" s="58"/>
      <c r="B1" s="58"/>
      <c r="D1" s="50"/>
      <c r="E1" s="50"/>
      <c r="F1" s="50"/>
      <c r="G1" s="50"/>
      <c r="H1" s="50"/>
      <c r="I1" s="50"/>
      <c r="J1" s="50"/>
      <c r="K1" s="50"/>
      <c r="L1" s="50"/>
      <c r="M1" s="65"/>
      <c r="N1" s="65"/>
      <c r="O1" s="65"/>
      <c r="P1" s="65"/>
      <c r="Q1" s="65"/>
      <c r="R1" s="65"/>
    </row>
    <row r="2" spans="1:20" s="52" customFormat="1" ht="30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9"/>
      <c r="Q2" s="51"/>
      <c r="R2" s="51"/>
    </row>
    <row r="3" spans="1:20" s="52" customFormat="1" ht="20.100000000000001" customHeight="1" x14ac:dyDescent="0.2">
      <c r="A3" s="48"/>
      <c r="B3" s="563" t="e">
        <f>#REF!</f>
        <v>#REF!</v>
      </c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  <c r="P3" s="564"/>
      <c r="Q3" s="565"/>
      <c r="R3" s="51"/>
    </row>
    <row r="4" spans="1:20" s="52" customFormat="1" ht="20.100000000000001" customHeight="1" x14ac:dyDescent="0.2">
      <c r="A4" s="48"/>
      <c r="B4" s="566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8"/>
      <c r="R4" s="51"/>
    </row>
    <row r="5" spans="1:20" s="52" customFormat="1" ht="15" customHeight="1" x14ac:dyDescent="0.2">
      <c r="A5" s="48"/>
      <c r="B5" s="48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20" s="9" customFormat="1" ht="30" customHeight="1" x14ac:dyDescent="0.2">
      <c r="A6" s="47"/>
      <c r="B6" s="70" t="s">
        <v>5</v>
      </c>
      <c r="E6" s="569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1"/>
      <c r="R6" s="33"/>
      <c r="S6" s="55" t="s">
        <v>6</v>
      </c>
    </row>
    <row r="7" spans="1:20" s="11" customFormat="1" ht="30" customHeight="1" x14ac:dyDescent="0.2">
      <c r="A7" s="8"/>
      <c r="B7" s="8"/>
      <c r="C7" s="9"/>
      <c r="D7" s="9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2"/>
    </row>
    <row r="8" spans="1:20" s="30" customFormat="1" ht="50.1" customHeight="1" thickBot="1" x14ac:dyDescent="0.6">
      <c r="A8" s="28"/>
      <c r="B8" s="572" t="s">
        <v>109</v>
      </c>
      <c r="C8" s="572"/>
      <c r="D8" s="572"/>
      <c r="E8" s="572"/>
      <c r="F8" s="572"/>
      <c r="G8" s="572"/>
      <c r="H8" s="572"/>
      <c r="I8" s="572"/>
      <c r="J8" s="572"/>
      <c r="K8" s="572"/>
      <c r="L8" s="572"/>
      <c r="M8" s="572"/>
      <c r="N8" s="572"/>
      <c r="O8" s="572"/>
      <c r="P8" s="572"/>
      <c r="Q8" s="572"/>
      <c r="R8" s="28"/>
    </row>
    <row r="9" spans="1:20" s="52" customFormat="1" ht="30" customHeight="1" thickTop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20" s="52" customFormat="1" ht="30" customHeight="1" x14ac:dyDescent="0.2">
      <c r="A10" s="51"/>
      <c r="B10" s="74"/>
      <c r="C10" s="79" t="s">
        <v>124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20" s="52" customFormat="1" ht="10.15" customHeight="1" x14ac:dyDescent="0.2">
      <c r="A11" s="51"/>
      <c r="B11" s="74"/>
      <c r="C11" s="74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20" s="52" customFormat="1" ht="20.100000000000001" customHeight="1" x14ac:dyDescent="0.2">
      <c r="A12" s="23"/>
      <c r="B12" s="95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90"/>
      <c r="R12" s="67"/>
    </row>
    <row r="13" spans="1:20" s="52" customFormat="1" ht="30" customHeight="1" x14ac:dyDescent="0.2">
      <c r="A13" s="62"/>
      <c r="B13" s="97"/>
      <c r="C13" s="559" t="s">
        <v>68</v>
      </c>
      <c r="D13" s="704"/>
      <c r="E13" s="704"/>
      <c r="F13" s="704"/>
      <c r="G13" s="704"/>
      <c r="H13" s="704"/>
      <c r="I13" s="704"/>
      <c r="J13" s="704"/>
      <c r="K13" s="704"/>
      <c r="L13" s="704"/>
      <c r="M13" s="704"/>
      <c r="N13" s="704"/>
      <c r="O13" s="704"/>
      <c r="P13" s="560"/>
      <c r="Q13" s="69"/>
      <c r="R13" s="51"/>
      <c r="T13" s="230"/>
    </row>
    <row r="14" spans="1:20" s="52" customFormat="1" ht="15" customHeight="1" x14ac:dyDescent="0.2">
      <c r="A14" s="62"/>
      <c r="B14" s="97"/>
      <c r="C14" s="705"/>
      <c r="D14" s="706"/>
      <c r="E14" s="706"/>
      <c r="F14" s="706"/>
      <c r="G14" s="706"/>
      <c r="H14" s="706"/>
      <c r="I14" s="706"/>
      <c r="J14" s="706"/>
      <c r="K14" s="706"/>
      <c r="L14" s="706"/>
      <c r="M14" s="706"/>
      <c r="N14" s="706"/>
      <c r="O14" s="706"/>
      <c r="P14" s="707"/>
      <c r="Q14" s="69"/>
      <c r="R14" s="51"/>
    </row>
    <row r="15" spans="1:20" s="52" customFormat="1" ht="30" customHeight="1" x14ac:dyDescent="0.2">
      <c r="A15" s="62"/>
      <c r="B15" s="97"/>
      <c r="C15" s="561"/>
      <c r="D15" s="708"/>
      <c r="E15" s="708"/>
      <c r="F15" s="708"/>
      <c r="G15" s="708"/>
      <c r="H15" s="708"/>
      <c r="I15" s="708"/>
      <c r="J15" s="708"/>
      <c r="K15" s="708"/>
      <c r="L15" s="708"/>
      <c r="M15" s="708"/>
      <c r="N15" s="708"/>
      <c r="O15" s="708"/>
      <c r="P15" s="562"/>
      <c r="Q15" s="69"/>
      <c r="R15" s="51"/>
    </row>
    <row r="16" spans="1:20" s="52" customFormat="1" ht="15" customHeight="1" x14ac:dyDescent="0.2">
      <c r="A16" s="62"/>
      <c r="B16" s="97"/>
      <c r="C16" s="106"/>
      <c r="D16" s="104"/>
      <c r="E16" s="111"/>
      <c r="F16" s="111"/>
      <c r="G16" s="108"/>
      <c r="H16" s="112"/>
      <c r="I16" s="112"/>
      <c r="J16" s="112"/>
      <c r="K16" s="112"/>
      <c r="L16" s="112"/>
      <c r="M16" s="112"/>
      <c r="N16" s="112"/>
      <c r="O16" s="112"/>
      <c r="P16" s="92"/>
      <c r="Q16" s="69"/>
      <c r="R16" s="51"/>
    </row>
    <row r="17" spans="1:32" s="52" customFormat="1" ht="30" customHeight="1" x14ac:dyDescent="0.2">
      <c r="A17" s="62"/>
      <c r="B17" s="97"/>
      <c r="C17" s="105" t="s">
        <v>69</v>
      </c>
      <c r="D17" s="110"/>
      <c r="E17" s="709">
        <v>0</v>
      </c>
      <c r="F17" s="710"/>
      <c r="G17" s="710"/>
      <c r="H17" s="711"/>
      <c r="I17" s="699" t="s">
        <v>97</v>
      </c>
      <c r="J17" s="699"/>
      <c r="K17" s="699"/>
      <c r="L17" s="700">
        <f>E17*30</f>
        <v>0</v>
      </c>
      <c r="M17" s="701"/>
      <c r="N17" s="702"/>
      <c r="O17" s="703" t="s">
        <v>138</v>
      </c>
      <c r="P17" s="699"/>
      <c r="Q17" s="69"/>
      <c r="R17" s="51"/>
      <c r="T17" s="230" t="s">
        <v>91</v>
      </c>
    </row>
    <row r="18" spans="1:32" s="52" customFormat="1" ht="15" customHeight="1" x14ac:dyDescent="0.2">
      <c r="A18" s="62"/>
      <c r="B18" s="97"/>
      <c r="C18" s="82"/>
      <c r="D18" s="61"/>
      <c r="E18" s="108"/>
      <c r="F18" s="108"/>
      <c r="G18" s="108"/>
      <c r="H18" s="109"/>
      <c r="I18" s="109"/>
      <c r="J18" s="109"/>
      <c r="K18" s="109"/>
      <c r="L18" s="109"/>
      <c r="M18" s="109"/>
      <c r="N18" s="109"/>
      <c r="O18" s="109"/>
      <c r="P18" s="92"/>
      <c r="Q18" s="69"/>
      <c r="R18" s="51"/>
    </row>
    <row r="19" spans="1:32" s="52" customFormat="1" ht="30" customHeight="1" x14ac:dyDescent="0.2">
      <c r="A19" s="62"/>
      <c r="B19" s="97"/>
      <c r="C19" s="86" t="s">
        <v>70</v>
      </c>
      <c r="D19" s="85"/>
      <c r="E19" s="696">
        <v>0</v>
      </c>
      <c r="F19" s="697"/>
      <c r="G19" s="697"/>
      <c r="H19" s="698"/>
      <c r="I19" s="699" t="s">
        <v>97</v>
      </c>
      <c r="J19" s="699"/>
      <c r="K19" s="699"/>
      <c r="L19" s="700">
        <f>E19*30</f>
        <v>0</v>
      </c>
      <c r="M19" s="701"/>
      <c r="N19" s="702"/>
      <c r="O19" s="703" t="s">
        <v>138</v>
      </c>
      <c r="P19" s="699"/>
      <c r="Q19" s="69"/>
      <c r="R19" s="51"/>
    </row>
    <row r="20" spans="1:32" s="52" customFormat="1" ht="15" customHeight="1" x14ac:dyDescent="0.2">
      <c r="A20" s="62"/>
      <c r="B20" s="97"/>
      <c r="C20" s="91"/>
      <c r="D20" s="61"/>
      <c r="E20" s="108"/>
      <c r="F20" s="108"/>
      <c r="G20" s="108"/>
      <c r="H20" s="109"/>
      <c r="I20" s="109"/>
      <c r="J20" s="109"/>
      <c r="K20" s="109"/>
      <c r="L20" s="109"/>
      <c r="M20" s="109"/>
      <c r="N20" s="109"/>
      <c r="O20" s="109"/>
      <c r="P20" s="92"/>
      <c r="Q20" s="69"/>
      <c r="R20" s="61"/>
    </row>
    <row r="21" spans="1:32" s="52" customFormat="1" ht="30" customHeight="1" x14ac:dyDescent="0.2">
      <c r="A21" s="62"/>
      <c r="B21" s="97"/>
      <c r="C21" s="83" t="s">
        <v>71</v>
      </c>
      <c r="D21" s="84"/>
      <c r="E21" s="712">
        <v>0</v>
      </c>
      <c r="F21" s="713"/>
      <c r="G21" s="713"/>
      <c r="H21" s="714"/>
      <c r="I21" s="699" t="s">
        <v>97</v>
      </c>
      <c r="J21" s="699"/>
      <c r="K21" s="699"/>
      <c r="L21" s="700">
        <f>E21*30</f>
        <v>0</v>
      </c>
      <c r="M21" s="701"/>
      <c r="N21" s="702"/>
      <c r="O21" s="703" t="s">
        <v>138</v>
      </c>
      <c r="P21" s="699"/>
      <c r="Q21" s="69"/>
      <c r="R21" s="51"/>
    </row>
    <row r="22" spans="1:32" s="167" customFormat="1" ht="15" customHeight="1" x14ac:dyDescent="0.2">
      <c r="A22" s="186"/>
      <c r="B22" s="187"/>
      <c r="C22" s="199"/>
      <c r="D22" s="199"/>
      <c r="E22" s="199"/>
      <c r="F22" s="199"/>
      <c r="G22" s="198"/>
      <c r="H22" s="188"/>
      <c r="I22" s="188"/>
      <c r="J22" s="188"/>
      <c r="K22" s="190"/>
      <c r="L22" s="190"/>
      <c r="M22" s="190"/>
      <c r="N22" s="190"/>
      <c r="O22" s="190"/>
      <c r="P22" s="190"/>
      <c r="Q22" s="236"/>
      <c r="R22" s="198"/>
      <c r="S22" s="198"/>
    </row>
    <row r="23" spans="1:32" s="52" customFormat="1" ht="30" customHeight="1" x14ac:dyDescent="0.2">
      <c r="A23" s="62"/>
      <c r="B23" s="97"/>
      <c r="C23" s="247" t="s">
        <v>131</v>
      </c>
      <c r="D23" s="248"/>
      <c r="E23" s="248"/>
      <c r="F23" s="248"/>
      <c r="G23" s="248"/>
      <c r="H23" s="248"/>
      <c r="I23" s="249"/>
      <c r="J23" s="244"/>
      <c r="K23" s="499">
        <f>L17+L19+L21</f>
        <v>0</v>
      </c>
      <c r="L23" s="500"/>
      <c r="M23" s="500"/>
      <c r="N23" s="500"/>
      <c r="O23" s="500"/>
      <c r="P23" s="501"/>
      <c r="Q23" s="232"/>
      <c r="R23" s="61"/>
      <c r="S23" s="59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</row>
    <row r="24" spans="1:32" s="167" customFormat="1" ht="15" customHeight="1" x14ac:dyDescent="0.2">
      <c r="A24" s="186"/>
      <c r="B24" s="187"/>
      <c r="C24" s="199"/>
      <c r="D24" s="199"/>
      <c r="E24" s="199"/>
      <c r="F24" s="199"/>
      <c r="G24" s="198"/>
      <c r="H24" s="188"/>
      <c r="I24" s="188"/>
      <c r="J24" s="188"/>
      <c r="K24" s="190"/>
      <c r="L24" s="190"/>
      <c r="M24" s="190"/>
      <c r="N24" s="190"/>
      <c r="O24" s="190"/>
      <c r="P24" s="241"/>
      <c r="Q24" s="236"/>
      <c r="R24" s="198"/>
      <c r="S24" s="198"/>
    </row>
    <row r="25" spans="1:32" s="52" customFormat="1" ht="30" customHeight="1" x14ac:dyDescent="0.2">
      <c r="A25" s="62"/>
      <c r="B25" s="97"/>
      <c r="C25" s="493" t="s">
        <v>62</v>
      </c>
      <c r="D25" s="498"/>
      <c r="E25" s="498"/>
      <c r="F25" s="494"/>
      <c r="G25" s="85"/>
      <c r="H25" s="716">
        <v>0</v>
      </c>
      <c r="I25" s="717"/>
      <c r="J25" s="233"/>
      <c r="K25" s="499">
        <f>K23*H25</f>
        <v>0</v>
      </c>
      <c r="L25" s="500"/>
      <c r="M25" s="500"/>
      <c r="N25" s="500"/>
      <c r="O25" s="500"/>
      <c r="P25" s="501"/>
      <c r="Q25" s="232"/>
      <c r="R25" s="61"/>
      <c r="S25" s="59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</row>
    <row r="26" spans="1:32" s="167" customFormat="1" ht="15" customHeight="1" x14ac:dyDescent="0.2">
      <c r="A26" s="186"/>
      <c r="B26" s="187"/>
      <c r="C26" s="199"/>
      <c r="D26" s="199"/>
      <c r="E26" s="199"/>
      <c r="F26" s="199"/>
      <c r="G26" s="198"/>
      <c r="H26" s="188"/>
      <c r="I26" s="188"/>
      <c r="J26" s="188"/>
      <c r="K26" s="190"/>
      <c r="L26" s="190"/>
      <c r="M26" s="190"/>
      <c r="N26" s="190"/>
      <c r="O26" s="190"/>
      <c r="P26" s="190"/>
      <c r="Q26" s="236"/>
      <c r="R26" s="198"/>
      <c r="S26" s="198"/>
    </row>
    <row r="27" spans="1:32" s="52" customFormat="1" ht="30" customHeight="1" x14ac:dyDescent="0.2">
      <c r="A27" s="62"/>
      <c r="B27" s="97"/>
      <c r="C27" s="247" t="s">
        <v>98</v>
      </c>
      <c r="D27" s="248"/>
      <c r="E27" s="248"/>
      <c r="F27" s="248"/>
      <c r="G27" s="248"/>
      <c r="H27" s="248"/>
      <c r="I27" s="249"/>
      <c r="J27" s="244"/>
      <c r="K27" s="499">
        <f>K25+K23</f>
        <v>0</v>
      </c>
      <c r="L27" s="500"/>
      <c r="M27" s="500"/>
      <c r="N27" s="500"/>
      <c r="O27" s="500"/>
      <c r="P27" s="501"/>
      <c r="Q27" s="232"/>
      <c r="R27" s="61"/>
      <c r="S27" s="59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</row>
    <row r="28" spans="1:32" s="167" customFormat="1" ht="15" customHeight="1" x14ac:dyDescent="0.2">
      <c r="A28" s="186"/>
      <c r="B28" s="187"/>
      <c r="C28" s="199"/>
      <c r="D28" s="199"/>
      <c r="E28" s="199"/>
      <c r="F28" s="199"/>
      <c r="G28" s="198"/>
      <c r="H28" s="188"/>
      <c r="I28" s="188"/>
      <c r="J28" s="188"/>
      <c r="K28" s="190"/>
      <c r="L28" s="190"/>
      <c r="M28" s="190"/>
      <c r="N28" s="190"/>
      <c r="O28" s="190"/>
      <c r="P28" s="241"/>
      <c r="Q28" s="236"/>
      <c r="R28" s="198"/>
      <c r="S28" s="198"/>
    </row>
    <row r="29" spans="1:32" s="52" customFormat="1" ht="30" customHeight="1" x14ac:dyDescent="0.2">
      <c r="A29" s="62"/>
      <c r="B29" s="97"/>
      <c r="C29" s="250" t="s">
        <v>60</v>
      </c>
      <c r="D29" s="251"/>
      <c r="E29" s="251"/>
      <c r="F29" s="251"/>
      <c r="G29" s="251"/>
      <c r="H29" s="251"/>
      <c r="I29" s="252"/>
      <c r="J29" s="239"/>
      <c r="K29" s="499">
        <f>K27*0.19</f>
        <v>0</v>
      </c>
      <c r="L29" s="500"/>
      <c r="M29" s="500"/>
      <c r="N29" s="500"/>
      <c r="O29" s="500"/>
      <c r="P29" s="501"/>
      <c r="Q29" s="232"/>
      <c r="R29" s="61"/>
      <c r="S29" s="61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</row>
    <row r="30" spans="1:32" s="167" customFormat="1" ht="15" customHeight="1" x14ac:dyDescent="0.2">
      <c r="A30" s="186"/>
      <c r="B30" s="187"/>
      <c r="C30" s="199"/>
      <c r="D30" s="199"/>
      <c r="E30" s="199"/>
      <c r="F30" s="199"/>
      <c r="G30" s="198"/>
      <c r="H30" s="188"/>
      <c r="I30" s="188"/>
      <c r="J30" s="188"/>
      <c r="K30" s="190"/>
      <c r="L30" s="190"/>
      <c r="M30" s="190"/>
      <c r="N30" s="190"/>
      <c r="O30" s="190"/>
      <c r="P30" s="241"/>
      <c r="Q30" s="236"/>
      <c r="R30" s="198"/>
      <c r="S30" s="198"/>
    </row>
    <row r="31" spans="1:32" s="52" customFormat="1" ht="30" customHeight="1" x14ac:dyDescent="0.2">
      <c r="A31" s="62"/>
      <c r="B31" s="97"/>
      <c r="C31" s="253" t="s">
        <v>61</v>
      </c>
      <c r="D31" s="254"/>
      <c r="E31" s="254"/>
      <c r="F31" s="254"/>
      <c r="G31" s="254"/>
      <c r="H31" s="254"/>
      <c r="I31" s="255"/>
      <c r="J31" s="240"/>
      <c r="K31" s="624">
        <f>K27+K29</f>
        <v>0</v>
      </c>
      <c r="L31" s="625"/>
      <c r="M31" s="625"/>
      <c r="N31" s="625"/>
      <c r="O31" s="625"/>
      <c r="P31" s="626"/>
      <c r="Q31" s="232"/>
      <c r="R31" s="61"/>
      <c r="S31" s="59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</row>
    <row r="32" spans="1:32" s="52" customFormat="1" ht="15" customHeight="1" x14ac:dyDescent="0.2">
      <c r="A32" s="62"/>
      <c r="B32" s="96"/>
      <c r="C32" s="136"/>
      <c r="D32" s="76"/>
      <c r="E32" s="137"/>
      <c r="F32" s="137"/>
      <c r="G32" s="137"/>
      <c r="H32" s="138"/>
      <c r="I32" s="138"/>
      <c r="J32" s="138"/>
      <c r="K32" s="138"/>
      <c r="L32" s="138"/>
      <c r="M32" s="138"/>
      <c r="N32" s="138"/>
      <c r="O32" s="138"/>
      <c r="P32" s="137"/>
      <c r="Q32" s="72"/>
      <c r="R32" s="61"/>
    </row>
    <row r="33" spans="1:18" s="52" customFormat="1" ht="30" customHeight="1" x14ac:dyDescent="0.2">
      <c r="A33" s="62"/>
      <c r="B33" s="98"/>
      <c r="C33" s="139"/>
      <c r="D33" s="139"/>
      <c r="E33" s="139"/>
      <c r="F33" s="139"/>
      <c r="G33" s="91"/>
      <c r="H33" s="91"/>
      <c r="I33" s="91"/>
      <c r="J33" s="91"/>
      <c r="K33" s="91"/>
      <c r="L33" s="91"/>
      <c r="M33" s="91"/>
      <c r="N33" s="91"/>
      <c r="O33" s="91"/>
      <c r="P33" s="108"/>
      <c r="Q33" s="61"/>
      <c r="R33" s="61"/>
    </row>
    <row r="34" spans="1:18" s="52" customFormat="1" ht="15" customHeight="1" x14ac:dyDescent="0.2">
      <c r="A34" s="62"/>
      <c r="B34" s="98"/>
      <c r="C34" s="104"/>
      <c r="D34" s="61"/>
      <c r="E34" s="108"/>
      <c r="F34" s="108"/>
      <c r="G34" s="108"/>
      <c r="H34" s="109"/>
      <c r="I34" s="109"/>
      <c r="J34" s="109"/>
      <c r="K34" s="109"/>
      <c r="L34" s="109"/>
      <c r="M34" s="109"/>
      <c r="N34" s="109"/>
      <c r="O34" s="109"/>
      <c r="P34" s="92"/>
      <c r="Q34" s="61"/>
      <c r="R34" s="114"/>
    </row>
    <row r="35" spans="1:18" s="52" customFormat="1" ht="30" customHeight="1" x14ac:dyDescent="0.2">
      <c r="A35" s="62"/>
      <c r="B35" s="98"/>
      <c r="C35" s="140"/>
      <c r="D35" s="140"/>
      <c r="E35" s="140"/>
      <c r="F35" s="140"/>
      <c r="G35" s="108"/>
      <c r="H35" s="108"/>
      <c r="I35" s="108"/>
      <c r="J35" s="108"/>
      <c r="K35" s="108"/>
      <c r="L35" s="108"/>
      <c r="M35" s="108"/>
      <c r="N35" s="108"/>
      <c r="O35" s="108"/>
      <c r="P35" s="92"/>
      <c r="Q35" s="61"/>
      <c r="R35" s="114"/>
    </row>
    <row r="36" spans="1:18" s="52" customFormat="1" ht="15" customHeight="1" x14ac:dyDescent="0.2">
      <c r="A36" s="62"/>
      <c r="B36" s="98"/>
      <c r="C36" s="91"/>
      <c r="D36" s="6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61"/>
      <c r="R36" s="51"/>
    </row>
    <row r="37" spans="1:18" s="52" customFormat="1" ht="15" customHeight="1" x14ac:dyDescent="0.2">
      <c r="A37" s="62"/>
      <c r="B37" s="98"/>
      <c r="C37" s="91"/>
      <c r="D37" s="6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61"/>
      <c r="R37" s="51"/>
    </row>
    <row r="38" spans="1:18" s="52" customFormat="1" ht="15" customHeight="1" x14ac:dyDescent="0.2">
      <c r="A38" s="62"/>
      <c r="B38" s="98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61"/>
      <c r="R38" s="51"/>
    </row>
    <row r="39" spans="1:18" s="52" customFormat="1" ht="30" customHeight="1" x14ac:dyDescent="0.2">
      <c r="A39" s="62"/>
      <c r="B39" s="98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61"/>
      <c r="R39" s="61"/>
    </row>
    <row r="40" spans="1:18" s="52" customFormat="1" ht="15" customHeight="1" x14ac:dyDescent="0.2">
      <c r="A40" s="62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51"/>
    </row>
    <row r="41" spans="1:18" s="52" customFormat="1" ht="15" customHeight="1" x14ac:dyDescent="0.2">
      <c r="A41" s="62"/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51"/>
    </row>
    <row r="42" spans="1:18" s="52" customFormat="1" ht="30" customHeight="1" x14ac:dyDescent="0.2">
      <c r="A42" s="62"/>
      <c r="B42" s="98"/>
      <c r="C42" s="115"/>
      <c r="D42" s="61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61"/>
      <c r="R42" s="61"/>
    </row>
    <row r="43" spans="1:18" s="52" customFormat="1" ht="30" customHeight="1" x14ac:dyDescent="0.2">
      <c r="A43" s="62"/>
      <c r="B43" s="98"/>
      <c r="C43" s="115"/>
      <c r="D43" s="61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61"/>
      <c r="R43" s="61"/>
    </row>
    <row r="44" spans="1:18" s="52" customFormat="1" ht="30" customHeight="1" x14ac:dyDescent="0.2">
      <c r="A44" s="62"/>
      <c r="B44" s="98"/>
      <c r="C44" s="115"/>
      <c r="D44" s="61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61"/>
      <c r="R44" s="61"/>
    </row>
    <row r="45" spans="1:18" s="52" customFormat="1" ht="30" customHeight="1" x14ac:dyDescent="0.2">
      <c r="A45" s="62"/>
      <c r="B45" s="98"/>
      <c r="C45" s="115"/>
      <c r="D45" s="61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61"/>
      <c r="R45" s="61"/>
    </row>
    <row r="46" spans="1:18" s="52" customFormat="1" ht="30" customHeight="1" x14ac:dyDescent="0.2">
      <c r="A46" s="62"/>
      <c r="B46" s="98"/>
      <c r="C46" s="115"/>
      <c r="D46" s="61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61"/>
      <c r="R46" s="61"/>
    </row>
    <row r="47" spans="1:18" s="52" customFormat="1" ht="20.100000000000001" customHeight="1" x14ac:dyDescent="0.2">
      <c r="A47" s="62"/>
      <c r="B47" s="98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61"/>
      <c r="R47" s="61"/>
    </row>
    <row r="48" spans="1:18" s="52" customFormat="1" ht="30" customHeight="1" x14ac:dyDescent="0.2">
      <c r="A48" s="62"/>
      <c r="B48" s="98"/>
      <c r="C48" s="715"/>
      <c r="D48" s="715"/>
      <c r="E48" s="108"/>
      <c r="F48" s="108"/>
      <c r="G48" s="108"/>
      <c r="H48" s="108"/>
      <c r="I48" s="108"/>
      <c r="J48" s="108"/>
      <c r="K48" s="715"/>
      <c r="L48" s="715"/>
      <c r="M48" s="715"/>
      <c r="N48" s="715"/>
      <c r="O48" s="715"/>
      <c r="P48" s="715"/>
      <c r="Q48" s="61"/>
      <c r="R48" s="61"/>
    </row>
    <row r="49" spans="1:18" s="52" customFormat="1" ht="20.100000000000001" customHeight="1" x14ac:dyDescent="0.2">
      <c r="A49" s="23"/>
      <c r="B49" s="141"/>
      <c r="C49" s="91"/>
      <c r="D49" s="91"/>
      <c r="E49" s="91"/>
      <c r="F49" s="91"/>
      <c r="G49" s="91"/>
      <c r="H49" s="91"/>
      <c r="I49" s="91"/>
      <c r="J49" s="91"/>
      <c r="K49" s="91"/>
      <c r="L49" s="103"/>
      <c r="M49" s="103"/>
      <c r="N49" s="103"/>
      <c r="O49" s="103"/>
      <c r="P49" s="103"/>
      <c r="Q49" s="78"/>
      <c r="R49" s="67"/>
    </row>
    <row r="50" spans="1:18" s="52" customFormat="1" ht="30" customHeight="1" x14ac:dyDescent="0.2">
      <c r="A50" s="62"/>
      <c r="B50" s="98"/>
      <c r="C50" s="91"/>
      <c r="D50" s="108"/>
      <c r="E50" s="108"/>
      <c r="F50" s="108"/>
      <c r="G50" s="108"/>
      <c r="H50" s="108"/>
      <c r="I50" s="108"/>
      <c r="J50" s="108"/>
      <c r="K50" s="91"/>
      <c r="L50" s="108"/>
      <c r="M50" s="108"/>
      <c r="N50" s="108"/>
      <c r="O50" s="108"/>
      <c r="P50" s="92"/>
      <c r="Q50" s="61"/>
      <c r="R50" s="51"/>
    </row>
    <row r="51" spans="1:18" s="52" customFormat="1" ht="15" customHeight="1" x14ac:dyDescent="0.2">
      <c r="A51" s="62"/>
      <c r="B51" s="98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61"/>
      <c r="R51" s="51"/>
    </row>
    <row r="52" spans="1:18" s="52" customFormat="1" ht="30" customHeight="1" x14ac:dyDescent="0.2">
      <c r="A52" s="62"/>
      <c r="B52" s="98"/>
      <c r="C52" s="108"/>
      <c r="D52" s="108"/>
      <c r="E52" s="108"/>
      <c r="F52" s="108"/>
      <c r="G52" s="91"/>
      <c r="H52" s="142"/>
      <c r="I52" s="142"/>
      <c r="J52" s="142"/>
      <c r="K52" s="142"/>
      <c r="L52" s="143"/>
      <c r="M52" s="144"/>
      <c r="N52" s="144"/>
      <c r="O52" s="144"/>
      <c r="P52" s="118"/>
      <c r="Q52" s="61"/>
      <c r="R52" s="61"/>
    </row>
    <row r="53" spans="1:18" s="52" customFormat="1" ht="15" customHeight="1" x14ac:dyDescent="0.2">
      <c r="A53" s="62"/>
      <c r="B53" s="98"/>
      <c r="C53" s="91"/>
      <c r="D53" s="91"/>
      <c r="E53" s="91"/>
      <c r="F53" s="91"/>
      <c r="G53" s="91"/>
      <c r="H53" s="108"/>
      <c r="I53" s="108"/>
      <c r="J53" s="108"/>
      <c r="K53" s="108"/>
      <c r="L53" s="126"/>
      <c r="M53" s="126"/>
      <c r="N53" s="108"/>
      <c r="O53" s="108"/>
      <c r="P53" s="91"/>
      <c r="Q53" s="61"/>
      <c r="R53" s="51"/>
    </row>
    <row r="54" spans="1:18" s="52" customFormat="1" ht="30" customHeight="1" x14ac:dyDescent="0.2">
      <c r="A54" s="62"/>
      <c r="B54" s="98"/>
      <c r="C54" s="108"/>
      <c r="D54" s="108"/>
      <c r="E54" s="108"/>
      <c r="F54" s="108"/>
      <c r="G54" s="91"/>
      <c r="H54" s="142"/>
      <c r="I54" s="142"/>
      <c r="J54" s="142"/>
      <c r="K54" s="142"/>
      <c r="L54" s="143"/>
      <c r="M54" s="144"/>
      <c r="N54" s="144"/>
      <c r="O54" s="144"/>
      <c r="P54" s="119"/>
      <c r="Q54" s="61"/>
      <c r="R54" s="61"/>
    </row>
    <row r="55" spans="1:18" s="52" customFormat="1" ht="15" customHeight="1" x14ac:dyDescent="0.2">
      <c r="A55" s="62"/>
      <c r="B55" s="98"/>
      <c r="C55" s="91"/>
      <c r="D55" s="91"/>
      <c r="E55" s="91"/>
      <c r="F55" s="91"/>
      <c r="G55" s="91"/>
      <c r="H55" s="91"/>
      <c r="I55" s="91"/>
      <c r="J55" s="91"/>
      <c r="K55" s="91"/>
      <c r="L55" s="125"/>
      <c r="M55" s="125"/>
      <c r="N55" s="91"/>
      <c r="O55" s="91"/>
      <c r="P55" s="91"/>
      <c r="Q55" s="61"/>
      <c r="R55" s="51"/>
    </row>
    <row r="56" spans="1:18" s="52" customFormat="1" ht="30" customHeight="1" x14ac:dyDescent="0.2">
      <c r="A56" s="62"/>
      <c r="B56" s="98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61"/>
      <c r="R56" s="61"/>
    </row>
    <row r="57" spans="1:18" s="52" customFormat="1" ht="20.100000000000001" customHeight="1" x14ac:dyDescent="0.2">
      <c r="A57" s="62"/>
      <c r="B57" s="98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61"/>
      <c r="R57" s="61"/>
    </row>
    <row r="58" spans="1:18" s="52" customFormat="1" ht="30" customHeight="1" x14ac:dyDescent="0.2">
      <c r="A58" s="62"/>
      <c r="B58" s="98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61"/>
      <c r="R58" s="61"/>
    </row>
    <row r="59" spans="1:18" s="52" customFormat="1" ht="20.100000000000001" customHeight="1" x14ac:dyDescent="0.2">
      <c r="A59" s="23"/>
      <c r="B59" s="141"/>
      <c r="C59" s="103"/>
      <c r="D59" s="103"/>
      <c r="E59" s="103"/>
      <c r="F59" s="103"/>
      <c r="G59" s="103"/>
      <c r="H59" s="103"/>
      <c r="I59" s="103"/>
      <c r="J59" s="103"/>
      <c r="K59" s="103"/>
      <c r="L59" s="145"/>
      <c r="M59" s="145"/>
      <c r="N59" s="103"/>
      <c r="O59" s="103"/>
      <c r="P59" s="103"/>
      <c r="Q59" s="78"/>
      <c r="R59" s="67"/>
    </row>
    <row r="60" spans="1:18" s="52" customFormat="1" ht="30" customHeight="1" x14ac:dyDescent="0.2">
      <c r="A60" s="62"/>
      <c r="B60" s="98"/>
      <c r="C60" s="91"/>
      <c r="D60" s="91"/>
      <c r="E60" s="91"/>
      <c r="F60" s="91"/>
      <c r="G60" s="91"/>
      <c r="H60" s="91"/>
      <c r="I60" s="91"/>
      <c r="J60" s="91"/>
      <c r="K60" s="91"/>
      <c r="L60" s="127"/>
      <c r="M60" s="127"/>
      <c r="N60" s="88"/>
      <c r="O60" s="119"/>
      <c r="P60" s="119"/>
      <c r="Q60" s="61"/>
      <c r="R60" s="51"/>
    </row>
    <row r="61" spans="1:18" s="52" customFormat="1" ht="15" customHeight="1" x14ac:dyDescent="0.2">
      <c r="A61" s="62"/>
      <c r="B61" s="98"/>
      <c r="C61" s="91"/>
      <c r="D61" s="91"/>
      <c r="E61" s="91"/>
      <c r="F61" s="91"/>
      <c r="G61" s="91"/>
      <c r="H61" s="91"/>
      <c r="I61" s="91"/>
      <c r="J61" s="91"/>
      <c r="K61" s="91"/>
      <c r="L61" s="125"/>
      <c r="M61" s="125"/>
      <c r="N61" s="91"/>
      <c r="O61" s="91"/>
      <c r="P61" s="91"/>
      <c r="Q61" s="61"/>
      <c r="R61" s="51"/>
    </row>
    <row r="62" spans="1:18" s="56" customFormat="1" ht="50.1" customHeight="1" x14ac:dyDescent="0.2">
      <c r="A62" s="63"/>
      <c r="B62" s="134"/>
      <c r="C62" s="516"/>
      <c r="D62" s="516"/>
      <c r="E62" s="516"/>
      <c r="F62" s="516"/>
      <c r="G62" s="516"/>
      <c r="H62" s="516"/>
      <c r="I62" s="516"/>
      <c r="J62" s="516"/>
      <c r="K62" s="516"/>
      <c r="L62" s="516"/>
      <c r="M62" s="516"/>
      <c r="N62" s="516"/>
      <c r="O62" s="516"/>
      <c r="P62" s="516"/>
      <c r="Q62" s="135"/>
      <c r="R62" s="60"/>
    </row>
    <row r="63" spans="1:18" s="56" customFormat="1" ht="15" customHeight="1" x14ac:dyDescent="0.2">
      <c r="A63" s="63"/>
      <c r="B63" s="63"/>
      <c r="C63" s="517"/>
      <c r="D63" s="517"/>
      <c r="E63" s="517"/>
      <c r="F63" s="517"/>
      <c r="G63" s="517"/>
      <c r="H63" s="517"/>
      <c r="I63" s="517"/>
      <c r="J63" s="517"/>
      <c r="K63" s="517"/>
      <c r="L63" s="517"/>
      <c r="M63" s="517"/>
      <c r="N63" s="517"/>
      <c r="O63" s="517"/>
      <c r="P63" s="517"/>
      <c r="Q63" s="517"/>
      <c r="R63" s="517"/>
    </row>
  </sheetData>
  <sheetProtection formatCells="0" selectLockedCells="1"/>
  <mergeCells count="27">
    <mergeCell ref="E21:H21"/>
    <mergeCell ref="I21:K21"/>
    <mergeCell ref="L21:N21"/>
    <mergeCell ref="O21:P21"/>
    <mergeCell ref="C63:R63"/>
    <mergeCell ref="K27:P27"/>
    <mergeCell ref="K29:P29"/>
    <mergeCell ref="K31:P31"/>
    <mergeCell ref="C48:D48"/>
    <mergeCell ref="K48:P48"/>
    <mergeCell ref="C62:P62"/>
    <mergeCell ref="K23:P23"/>
    <mergeCell ref="C25:F25"/>
    <mergeCell ref="H25:I25"/>
    <mergeCell ref="K25:P25"/>
    <mergeCell ref="E19:H19"/>
    <mergeCell ref="I19:K19"/>
    <mergeCell ref="L19:N19"/>
    <mergeCell ref="O19:P19"/>
    <mergeCell ref="B3:Q4"/>
    <mergeCell ref="E6:Q6"/>
    <mergeCell ref="B8:Q8"/>
    <mergeCell ref="C13:P15"/>
    <mergeCell ref="E17:H17"/>
    <mergeCell ref="I17:K17"/>
    <mergeCell ref="L17:N17"/>
    <mergeCell ref="O17:P17"/>
  </mergeCells>
  <pageMargins left="0.59055118110236227" right="0.39370078740157483" top="0.39370078740157483" bottom="0.31496062992125984" header="0.51181102362204722" footer="0.51181102362204722"/>
  <pageSetup paperSize="9" scale="48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22">
    <tabColor rgb="FF92D050"/>
    <pageSetUpPr fitToPage="1"/>
  </sheetPr>
  <dimension ref="A1:AG42"/>
  <sheetViews>
    <sheetView view="pageBreakPreview" zoomScale="70" zoomScaleNormal="115" zoomScaleSheetLayoutView="70" workbookViewId="0">
      <selection activeCell="F13" sqref="F13:P14"/>
    </sheetView>
  </sheetViews>
  <sheetFormatPr baseColWidth="10" defaultColWidth="11.42578125" defaultRowHeight="10.5" x14ac:dyDescent="0.2"/>
  <cols>
    <col min="1" max="1" width="8.5703125" style="57" customWidth="1"/>
    <col min="2" max="2" width="5.7109375" style="57" customWidth="1"/>
    <col min="3" max="3" width="58.5703125" style="57" customWidth="1"/>
    <col min="4" max="4" width="10.7109375" style="57" customWidth="1"/>
    <col min="5" max="7" width="5.7109375" style="57" customWidth="1"/>
    <col min="8" max="8" width="7" style="57" bestFit="1" customWidth="1"/>
    <col min="9" max="10" width="5.7109375" style="57" customWidth="1"/>
    <col min="11" max="11" width="13.7109375" style="57" customWidth="1"/>
    <col min="12" max="12" width="5.7109375" style="57" customWidth="1"/>
    <col min="13" max="13" width="6.7109375" style="57" customWidth="1"/>
    <col min="14" max="14" width="5.7109375" style="57" customWidth="1"/>
    <col min="15" max="16" width="13.7109375" style="57" customWidth="1"/>
    <col min="17" max="17" width="5.7109375" style="57" customWidth="1"/>
    <col min="18" max="18" width="4.7109375" style="57" customWidth="1"/>
    <col min="19" max="16384" width="11.42578125" style="57"/>
  </cols>
  <sheetData>
    <row r="1" spans="1:33" s="64" customFormat="1" ht="48.75" customHeight="1" x14ac:dyDescent="0.2">
      <c r="A1" s="58"/>
      <c r="B1" s="58"/>
      <c r="D1" s="50"/>
      <c r="E1" s="50"/>
      <c r="F1" s="50"/>
      <c r="G1" s="50"/>
      <c r="H1" s="50"/>
      <c r="I1" s="50"/>
      <c r="J1" s="50"/>
      <c r="K1" s="50"/>
      <c r="L1" s="50"/>
      <c r="M1" s="65"/>
      <c r="N1" s="65"/>
      <c r="O1" s="65"/>
      <c r="P1" s="65"/>
      <c r="Q1" s="65"/>
      <c r="R1" s="65"/>
    </row>
    <row r="2" spans="1:33" s="52" customFormat="1" ht="30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9"/>
      <c r="Q2" s="51"/>
      <c r="R2" s="51"/>
    </row>
    <row r="3" spans="1:33" s="52" customFormat="1" ht="20.100000000000001" customHeight="1" x14ac:dyDescent="0.2">
      <c r="A3" s="48"/>
      <c r="B3" s="563" t="e">
        <f>#REF!</f>
        <v>#REF!</v>
      </c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  <c r="P3" s="564"/>
      <c r="Q3" s="565"/>
      <c r="R3" s="51"/>
    </row>
    <row r="4" spans="1:33" s="52" customFormat="1" ht="20.100000000000001" customHeight="1" x14ac:dyDescent="0.2">
      <c r="A4" s="48"/>
      <c r="B4" s="566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8"/>
      <c r="R4" s="51"/>
    </row>
    <row r="5" spans="1:33" s="52" customFormat="1" ht="15" customHeight="1" x14ac:dyDescent="0.2">
      <c r="A5" s="48"/>
      <c r="B5" s="48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33" s="9" customFormat="1" ht="30" customHeight="1" x14ac:dyDescent="0.2">
      <c r="A6" s="47"/>
      <c r="B6" s="70" t="s">
        <v>5</v>
      </c>
      <c r="E6" s="569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1"/>
      <c r="R6" s="33"/>
      <c r="S6" s="55" t="s">
        <v>6</v>
      </c>
    </row>
    <row r="7" spans="1:33" s="11" customFormat="1" ht="30" customHeight="1" x14ac:dyDescent="0.2">
      <c r="A7" s="8"/>
      <c r="B7" s="8"/>
      <c r="C7" s="9"/>
      <c r="D7" s="9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2"/>
    </row>
    <row r="8" spans="1:33" s="30" customFormat="1" ht="50.1" customHeight="1" thickBot="1" x14ac:dyDescent="0.6">
      <c r="A8" s="28"/>
      <c r="B8" s="572" t="s">
        <v>129</v>
      </c>
      <c r="C8" s="572"/>
      <c r="D8" s="572"/>
      <c r="E8" s="572"/>
      <c r="F8" s="572"/>
      <c r="G8" s="572"/>
      <c r="H8" s="572"/>
      <c r="I8" s="572"/>
      <c r="J8" s="572"/>
      <c r="K8" s="572"/>
      <c r="L8" s="572"/>
      <c r="M8" s="572"/>
      <c r="N8" s="572"/>
      <c r="O8" s="572"/>
      <c r="P8" s="572"/>
      <c r="Q8" s="572"/>
      <c r="R8" s="28"/>
    </row>
    <row r="9" spans="1:33" s="52" customFormat="1" ht="15" customHeight="1" thickTop="1" x14ac:dyDescent="0.2">
      <c r="A9" s="113"/>
      <c r="B9" s="98"/>
      <c r="C9" s="115"/>
      <c r="D9" s="61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61"/>
      <c r="R9" s="61"/>
    </row>
    <row r="10" spans="1:33" s="52" customFormat="1" ht="20.100000000000001" customHeight="1" x14ac:dyDescent="0.2">
      <c r="A10" s="62"/>
      <c r="B10" s="101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73"/>
      <c r="R10" s="61"/>
    </row>
    <row r="11" spans="1:33" s="52" customFormat="1" ht="30" customHeight="1" x14ac:dyDescent="0.2">
      <c r="A11" s="62"/>
      <c r="B11" s="97"/>
      <c r="C11" s="493" t="s">
        <v>63</v>
      </c>
      <c r="D11" s="498"/>
      <c r="E11" s="498"/>
      <c r="F11" s="498"/>
      <c r="G11" s="494"/>
      <c r="H11" s="84"/>
      <c r="I11" s="548" t="s">
        <v>95</v>
      </c>
      <c r="J11" s="549"/>
      <c r="K11" s="549"/>
      <c r="L11" s="550"/>
      <c r="M11" s="84"/>
      <c r="N11" s="548" t="s">
        <v>96</v>
      </c>
      <c r="O11" s="549"/>
      <c r="P11" s="550"/>
      <c r="Q11" s="69"/>
      <c r="R11" s="61"/>
      <c r="S11" s="61"/>
    </row>
    <row r="12" spans="1:33" s="52" customFormat="1" ht="20.100000000000001" customHeight="1" x14ac:dyDescent="0.2">
      <c r="A12" s="23"/>
      <c r="B12" s="120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103"/>
      <c r="N12" s="103"/>
      <c r="O12" s="103"/>
      <c r="P12" s="103"/>
      <c r="Q12" s="69"/>
      <c r="R12" s="78"/>
      <c r="S12" s="78"/>
    </row>
    <row r="13" spans="1:33" s="52" customFormat="1" ht="30" customHeight="1" x14ac:dyDescent="0.2">
      <c r="A13" s="62"/>
      <c r="B13" s="97"/>
      <c r="C13" s="493" t="s">
        <v>110</v>
      </c>
      <c r="D13" s="498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  <c r="P13" s="494"/>
      <c r="Q13" s="69"/>
      <c r="R13" s="61"/>
      <c r="S13" s="59"/>
    </row>
    <row r="14" spans="1:33" s="52" customFormat="1" ht="15" customHeight="1" x14ac:dyDescent="0.2">
      <c r="A14" s="62"/>
      <c r="B14" s="97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69"/>
      <c r="R14" s="61"/>
      <c r="S14" s="59"/>
    </row>
    <row r="15" spans="1:33" s="52" customFormat="1" ht="30" customHeight="1" x14ac:dyDescent="0.2">
      <c r="A15" s="62"/>
      <c r="B15" s="97"/>
      <c r="C15" s="493" t="s">
        <v>111</v>
      </c>
      <c r="D15" s="498"/>
      <c r="E15" s="498"/>
      <c r="F15" s="498"/>
      <c r="G15" s="494"/>
      <c r="H15" s="80"/>
      <c r="I15" s="727">
        <f>'2.1.2Objektplanung Labor GÜ '!I55:P55+'2.1.1 Objektplanung Stufe 1 '!I55:P55+'2.1.3Objektplanung Service GÜ'!I59:P59</f>
        <v>0</v>
      </c>
      <c r="J15" s="728"/>
      <c r="K15" s="728"/>
      <c r="L15" s="729"/>
      <c r="M15" s="242"/>
      <c r="N15" s="730">
        <f>'2.1.1 Objektplanung Stufe 1 '!I65:P65+'2.1.2Objektplanung Labor GÜ '!I65:P65+'2.1.3Objektplanung Service GÜ'!I69:P69</f>
        <v>0</v>
      </c>
      <c r="O15" s="731"/>
      <c r="P15" s="732"/>
      <c r="Q15" s="69"/>
      <c r="R15" s="61"/>
      <c r="S15" s="61"/>
      <c r="U15" s="230" t="s">
        <v>91</v>
      </c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</row>
    <row r="16" spans="1:33" s="52" customFormat="1" ht="15" customHeight="1" x14ac:dyDescent="0.2">
      <c r="A16" s="62"/>
      <c r="B16" s="97"/>
      <c r="C16" s="91"/>
      <c r="D16" s="91"/>
      <c r="E16" s="91"/>
      <c r="F16" s="91"/>
      <c r="G16" s="91"/>
      <c r="H16" s="91"/>
      <c r="I16" s="108"/>
      <c r="J16" s="108"/>
      <c r="K16" s="108"/>
      <c r="L16" s="108"/>
      <c r="M16" s="126"/>
      <c r="N16" s="126"/>
      <c r="O16" s="108"/>
      <c r="P16" s="108"/>
      <c r="Q16" s="69"/>
      <c r="R16" s="61"/>
      <c r="S16" s="59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</row>
    <row r="17" spans="1:33" s="52" customFormat="1" ht="30" customHeight="1" x14ac:dyDescent="0.2">
      <c r="A17" s="62"/>
      <c r="B17" s="97"/>
      <c r="C17" s="493" t="s">
        <v>112</v>
      </c>
      <c r="D17" s="498"/>
      <c r="E17" s="498"/>
      <c r="F17" s="498"/>
      <c r="G17" s="494"/>
      <c r="H17" s="80"/>
      <c r="I17" s="727">
        <f>'2.2 Besondere Leistungen GÜ  '!$K$33</f>
        <v>0</v>
      </c>
      <c r="J17" s="728"/>
      <c r="K17" s="728"/>
      <c r="L17" s="729"/>
      <c r="M17" s="87"/>
      <c r="N17" s="730">
        <f>I17*1.19</f>
        <v>0</v>
      </c>
      <c r="O17" s="731"/>
      <c r="P17" s="732"/>
      <c r="Q17" s="69"/>
      <c r="R17" s="61"/>
      <c r="S17" s="61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</row>
    <row r="18" spans="1:33" s="52" customFormat="1" ht="15" customHeight="1" x14ac:dyDescent="0.2">
      <c r="A18" s="62"/>
      <c r="B18" s="97"/>
      <c r="C18" s="91"/>
      <c r="D18" s="91"/>
      <c r="E18" s="91"/>
      <c r="F18" s="91"/>
      <c r="G18" s="91"/>
      <c r="H18" s="91"/>
      <c r="I18" s="108"/>
      <c r="J18" s="108"/>
      <c r="K18" s="108"/>
      <c r="L18" s="108"/>
      <c r="M18" s="126"/>
      <c r="N18" s="126"/>
      <c r="O18" s="108"/>
      <c r="P18" s="108"/>
      <c r="Q18" s="69"/>
      <c r="R18" s="61"/>
      <c r="S18" s="59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</row>
    <row r="19" spans="1:33" s="52" customFormat="1" ht="30" customHeight="1" x14ac:dyDescent="0.2">
      <c r="A19" s="62"/>
      <c r="B19" s="97"/>
      <c r="C19" s="493" t="s">
        <v>113</v>
      </c>
      <c r="D19" s="498"/>
      <c r="E19" s="498"/>
      <c r="F19" s="498"/>
      <c r="G19" s="494"/>
      <c r="H19" s="80"/>
      <c r="I19" s="727">
        <f>'2.3 Stundensätze GÜ  '!$K$27</f>
        <v>0</v>
      </c>
      <c r="J19" s="728"/>
      <c r="K19" s="728"/>
      <c r="L19" s="729"/>
      <c r="M19" s="87"/>
      <c r="N19" s="730">
        <f>I19*1.19</f>
        <v>0</v>
      </c>
      <c r="O19" s="731"/>
      <c r="P19" s="732"/>
      <c r="Q19" s="69"/>
      <c r="R19" s="61"/>
      <c r="S19" s="61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</row>
    <row r="20" spans="1:33" s="52" customFormat="1" ht="15" customHeight="1" x14ac:dyDescent="0.2">
      <c r="A20" s="62"/>
      <c r="B20" s="97"/>
      <c r="C20" s="91"/>
      <c r="D20" s="91"/>
      <c r="E20" s="91"/>
      <c r="F20" s="91"/>
      <c r="G20" s="91"/>
      <c r="H20" s="91"/>
      <c r="I20" s="108"/>
      <c r="J20" s="108"/>
      <c r="K20" s="108"/>
      <c r="L20" s="108"/>
      <c r="M20" s="126"/>
      <c r="N20" s="126"/>
      <c r="O20" s="108"/>
      <c r="P20" s="108"/>
      <c r="Q20" s="69"/>
      <c r="R20" s="61"/>
      <c r="S20" s="59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</row>
    <row r="21" spans="1:33" s="52" customFormat="1" ht="30" customHeight="1" x14ac:dyDescent="0.2">
      <c r="A21" s="62"/>
      <c r="B21" s="97"/>
      <c r="C21" s="493" t="s">
        <v>64</v>
      </c>
      <c r="D21" s="498"/>
      <c r="E21" s="498"/>
      <c r="F21" s="498"/>
      <c r="G21" s="494"/>
      <c r="H21" s="80"/>
      <c r="I21" s="727">
        <f>I19+I15+I17</f>
        <v>0</v>
      </c>
      <c r="J21" s="728"/>
      <c r="K21" s="728"/>
      <c r="L21" s="729"/>
      <c r="M21" s="87"/>
      <c r="N21" s="733">
        <f>N15+N17+N19</f>
        <v>0</v>
      </c>
      <c r="O21" s="734"/>
      <c r="P21" s="735"/>
      <c r="Q21" s="69"/>
      <c r="R21" s="61"/>
      <c r="S21" s="61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</row>
    <row r="22" spans="1:33" s="52" customFormat="1" ht="15" customHeight="1" x14ac:dyDescent="0.2">
      <c r="A22" s="62"/>
      <c r="B22" s="97"/>
      <c r="C22" s="91"/>
      <c r="D22" s="91"/>
      <c r="E22" s="91"/>
      <c r="F22" s="91"/>
      <c r="G22" s="91"/>
      <c r="H22" s="91"/>
      <c r="I22" s="91"/>
      <c r="J22" s="91"/>
      <c r="K22" s="91"/>
      <c r="L22" s="125"/>
      <c r="M22" s="125"/>
      <c r="N22" s="91"/>
      <c r="O22" s="91"/>
      <c r="P22" s="91"/>
      <c r="Q22" s="69"/>
      <c r="R22" s="51"/>
    </row>
    <row r="23" spans="1:33" s="52" customFormat="1" ht="30" customHeight="1" x14ac:dyDescent="0.2">
      <c r="A23" s="62"/>
      <c r="B23" s="97"/>
      <c r="C23" s="718" t="s">
        <v>125</v>
      </c>
      <c r="D23" s="719"/>
      <c r="E23" s="719"/>
      <c r="F23" s="719"/>
      <c r="G23" s="719"/>
      <c r="H23" s="719"/>
      <c r="I23" s="719"/>
      <c r="J23" s="719"/>
      <c r="K23" s="719"/>
      <c r="L23" s="719"/>
      <c r="M23" s="719"/>
      <c r="N23" s="719"/>
      <c r="O23" s="719"/>
      <c r="P23" s="720"/>
      <c r="Q23" s="69"/>
      <c r="R23" s="61"/>
    </row>
    <row r="24" spans="1:33" s="52" customFormat="1" ht="20.100000000000001" customHeight="1" x14ac:dyDescent="0.2">
      <c r="A24" s="62"/>
      <c r="B24" s="97"/>
      <c r="C24" s="721"/>
      <c r="D24" s="722"/>
      <c r="E24" s="722"/>
      <c r="F24" s="722"/>
      <c r="G24" s="722"/>
      <c r="H24" s="722"/>
      <c r="I24" s="722"/>
      <c r="J24" s="722"/>
      <c r="K24" s="722"/>
      <c r="L24" s="722"/>
      <c r="M24" s="722"/>
      <c r="N24" s="722"/>
      <c r="O24" s="722"/>
      <c r="P24" s="723"/>
      <c r="Q24" s="69"/>
      <c r="R24" s="61"/>
    </row>
    <row r="25" spans="1:33" s="52" customFormat="1" ht="30" customHeight="1" x14ac:dyDescent="0.2">
      <c r="A25" s="62"/>
      <c r="B25" s="97"/>
      <c r="C25" s="724"/>
      <c r="D25" s="725"/>
      <c r="E25" s="725"/>
      <c r="F25" s="725"/>
      <c r="G25" s="725"/>
      <c r="H25" s="725"/>
      <c r="I25" s="725"/>
      <c r="J25" s="725"/>
      <c r="K25" s="725"/>
      <c r="L25" s="725"/>
      <c r="M25" s="725"/>
      <c r="N25" s="725"/>
      <c r="O25" s="725"/>
      <c r="P25" s="726"/>
      <c r="Q25" s="69"/>
      <c r="R25" s="61"/>
    </row>
    <row r="26" spans="1:33" s="52" customFormat="1" ht="20.100000000000001" customHeight="1" x14ac:dyDescent="0.2">
      <c r="A26" s="23"/>
      <c r="B26" s="121"/>
      <c r="C26" s="122"/>
      <c r="D26" s="122"/>
      <c r="E26" s="122"/>
      <c r="F26" s="122"/>
      <c r="G26" s="122"/>
      <c r="H26" s="122"/>
      <c r="I26" s="122"/>
      <c r="J26" s="122"/>
      <c r="K26" s="122"/>
      <c r="L26" s="123"/>
      <c r="M26" s="123"/>
      <c r="N26" s="122"/>
      <c r="O26" s="122"/>
      <c r="P26" s="122"/>
      <c r="Q26" s="124"/>
      <c r="R26" s="67"/>
    </row>
    <row r="27" spans="1:33" s="52" customFormat="1" ht="30" customHeight="1" x14ac:dyDescent="0.2">
      <c r="A27" s="62"/>
      <c r="B27" s="98"/>
      <c r="C27" s="91"/>
      <c r="D27" s="91"/>
      <c r="E27" s="91"/>
      <c r="F27" s="91"/>
      <c r="G27" s="91"/>
      <c r="H27" s="91"/>
      <c r="I27" s="91"/>
      <c r="J27" s="91"/>
      <c r="K27" s="91"/>
      <c r="L27" s="127"/>
      <c r="M27" s="127"/>
      <c r="N27" s="88"/>
      <c r="O27" s="119"/>
      <c r="P27" s="119"/>
      <c r="Q27" s="61"/>
      <c r="R27" s="51"/>
    </row>
    <row r="28" spans="1:33" s="52" customFormat="1" ht="15" customHeight="1" x14ac:dyDescent="0.2">
      <c r="A28" s="62"/>
      <c r="B28" s="98"/>
      <c r="C28" s="91"/>
      <c r="D28" s="91"/>
      <c r="E28" s="91"/>
      <c r="F28" s="91"/>
      <c r="G28" s="91"/>
      <c r="H28" s="91"/>
      <c r="I28" s="91"/>
      <c r="J28" s="91"/>
      <c r="K28" s="91"/>
      <c r="L28" s="125"/>
      <c r="M28" s="125"/>
      <c r="N28" s="91"/>
      <c r="O28" s="91"/>
      <c r="P28" s="91"/>
      <c r="Q28" s="61"/>
      <c r="R28" s="51"/>
    </row>
    <row r="29" spans="1:33" s="52" customFormat="1" ht="30" customHeight="1" x14ac:dyDescent="0.2">
      <c r="A29" s="62"/>
      <c r="B29" s="98"/>
      <c r="C29" s="91"/>
      <c r="D29" s="91"/>
      <c r="E29" s="91"/>
      <c r="F29" s="91"/>
      <c r="G29" s="91"/>
      <c r="H29" s="91"/>
      <c r="I29" s="91"/>
      <c r="J29" s="91"/>
      <c r="K29" s="91"/>
      <c r="L29" s="127"/>
      <c r="M29" s="127"/>
      <c r="N29" s="88"/>
      <c r="O29" s="119"/>
      <c r="P29" s="119"/>
      <c r="Q29" s="61"/>
      <c r="R29" s="61"/>
    </row>
    <row r="30" spans="1:33" s="52" customFormat="1" ht="15" customHeight="1" x14ac:dyDescent="0.2">
      <c r="A30" s="62"/>
      <c r="B30" s="98"/>
      <c r="C30" s="91"/>
      <c r="D30" s="91"/>
      <c r="E30" s="91"/>
      <c r="F30" s="91"/>
      <c r="G30" s="91"/>
      <c r="H30" s="91"/>
      <c r="I30" s="91"/>
      <c r="J30" s="91"/>
      <c r="K30" s="91"/>
      <c r="L30" s="125"/>
      <c r="M30" s="125"/>
      <c r="N30" s="91"/>
      <c r="O30" s="91"/>
      <c r="P30" s="91"/>
      <c r="Q30" s="61"/>
      <c r="R30" s="51"/>
    </row>
    <row r="31" spans="1:33" s="52" customFormat="1" ht="30" customHeight="1" x14ac:dyDescent="0.2">
      <c r="A31" s="62"/>
      <c r="B31" s="98"/>
      <c r="C31" s="91"/>
      <c r="D31" s="91"/>
      <c r="E31" s="91"/>
      <c r="F31" s="91"/>
      <c r="G31" s="91"/>
      <c r="H31" s="91"/>
      <c r="I31" s="91"/>
      <c r="J31" s="91"/>
      <c r="K31" s="91"/>
      <c r="L31" s="127"/>
      <c r="M31" s="127"/>
      <c r="N31" s="88"/>
      <c r="O31" s="119"/>
      <c r="P31" s="119"/>
      <c r="Q31" s="61"/>
      <c r="R31" s="61"/>
    </row>
    <row r="32" spans="1:33" s="52" customFormat="1" ht="15" customHeight="1" x14ac:dyDescent="0.2">
      <c r="A32" s="62"/>
      <c r="B32" s="98"/>
      <c r="C32" s="91"/>
      <c r="D32" s="91"/>
      <c r="E32" s="91"/>
      <c r="F32" s="91"/>
      <c r="G32" s="91"/>
      <c r="H32" s="91"/>
      <c r="I32" s="91"/>
      <c r="J32" s="91"/>
      <c r="K32" s="91"/>
      <c r="L32" s="125"/>
      <c r="M32" s="125"/>
      <c r="N32" s="91"/>
      <c r="O32" s="91"/>
      <c r="P32" s="91"/>
      <c r="Q32" s="61"/>
      <c r="R32" s="51"/>
    </row>
    <row r="33" spans="1:18" s="52" customFormat="1" ht="30" customHeight="1" x14ac:dyDescent="0.2">
      <c r="A33" s="62"/>
      <c r="B33" s="98"/>
      <c r="C33" s="91"/>
      <c r="D33" s="91"/>
      <c r="E33" s="91"/>
      <c r="F33" s="91"/>
      <c r="G33" s="91"/>
      <c r="H33" s="91"/>
      <c r="I33" s="91"/>
      <c r="J33" s="91"/>
      <c r="K33" s="91"/>
      <c r="L33" s="127"/>
      <c r="M33" s="127"/>
      <c r="N33" s="88"/>
      <c r="O33" s="119"/>
      <c r="P33" s="119"/>
      <c r="Q33" s="61"/>
      <c r="R33" s="61"/>
    </row>
    <row r="34" spans="1:18" s="52" customFormat="1" ht="20.100000000000001" customHeight="1" x14ac:dyDescent="0.2">
      <c r="A34" s="62"/>
      <c r="B34" s="98"/>
      <c r="C34" s="91"/>
      <c r="D34" s="91"/>
      <c r="E34" s="91"/>
      <c r="F34" s="91"/>
      <c r="G34" s="91"/>
      <c r="H34" s="91"/>
      <c r="I34" s="91"/>
      <c r="J34" s="91"/>
      <c r="K34" s="91"/>
      <c r="L34" s="125"/>
      <c r="M34" s="125"/>
      <c r="N34" s="91"/>
      <c r="O34" s="91"/>
      <c r="P34" s="91"/>
      <c r="Q34" s="61"/>
      <c r="R34" s="61"/>
    </row>
    <row r="35" spans="1:18" s="52" customFormat="1" ht="30" customHeight="1" x14ac:dyDescent="0.2">
      <c r="A35" s="62"/>
      <c r="B35" s="98"/>
      <c r="C35" s="91"/>
      <c r="D35" s="91"/>
      <c r="E35" s="91"/>
      <c r="F35" s="91"/>
      <c r="G35" s="91"/>
      <c r="H35" s="91"/>
      <c r="I35" s="91"/>
      <c r="J35" s="91"/>
      <c r="K35" s="91"/>
      <c r="L35" s="128"/>
      <c r="M35" s="128"/>
      <c r="N35" s="91"/>
      <c r="O35" s="129"/>
      <c r="P35" s="129"/>
      <c r="Q35" s="61"/>
      <c r="R35" s="61"/>
    </row>
    <row r="36" spans="1:18" s="52" customFormat="1" ht="15" customHeight="1" x14ac:dyDescent="0.2">
      <c r="A36" s="62"/>
      <c r="B36" s="98"/>
      <c r="C36" s="104"/>
      <c r="D36" s="104"/>
      <c r="E36" s="104"/>
      <c r="F36" s="104"/>
      <c r="G36" s="104"/>
      <c r="H36" s="104"/>
      <c r="I36" s="104"/>
      <c r="J36" s="104"/>
      <c r="K36" s="104"/>
      <c r="L36" s="130"/>
      <c r="M36" s="130"/>
      <c r="N36" s="104"/>
      <c r="O36" s="104"/>
      <c r="P36" s="104"/>
      <c r="Q36" s="61"/>
      <c r="R36" s="51"/>
    </row>
    <row r="37" spans="1:18" s="52" customFormat="1" ht="30" customHeight="1" x14ac:dyDescent="0.2">
      <c r="A37" s="62"/>
      <c r="B37" s="98"/>
      <c r="C37" s="91"/>
      <c r="D37" s="91"/>
      <c r="E37" s="91"/>
      <c r="F37" s="91"/>
      <c r="G37" s="91"/>
      <c r="H37" s="91"/>
      <c r="I37" s="91"/>
      <c r="J37" s="91"/>
      <c r="K37" s="91"/>
      <c r="L37" s="128"/>
      <c r="M37" s="128"/>
      <c r="N37" s="91"/>
      <c r="O37" s="91"/>
      <c r="P37" s="91"/>
      <c r="Q37" s="61"/>
      <c r="R37" s="51"/>
    </row>
    <row r="38" spans="1:18" s="52" customFormat="1" ht="15" customHeight="1" x14ac:dyDescent="0.2">
      <c r="A38" s="62"/>
      <c r="B38" s="98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61"/>
      <c r="R38" s="51"/>
    </row>
    <row r="39" spans="1:18" s="52" customFormat="1" ht="15" customHeight="1" x14ac:dyDescent="0.2">
      <c r="A39" s="62"/>
      <c r="B39" s="98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61"/>
      <c r="R39" s="51"/>
    </row>
    <row r="40" spans="1:18" s="56" customFormat="1" ht="15" customHeight="1" x14ac:dyDescent="0.2">
      <c r="A40" s="63"/>
      <c r="B40" s="131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3"/>
      <c r="R40" s="77"/>
    </row>
    <row r="41" spans="1:18" s="56" customFormat="1" ht="50.1" customHeight="1" x14ac:dyDescent="0.2">
      <c r="A41" s="63"/>
      <c r="B41" s="134"/>
      <c r="C41" s="516"/>
      <c r="D41" s="516"/>
      <c r="E41" s="516"/>
      <c r="F41" s="516"/>
      <c r="G41" s="516"/>
      <c r="H41" s="516"/>
      <c r="I41" s="516"/>
      <c r="J41" s="516"/>
      <c r="K41" s="516"/>
      <c r="L41" s="516"/>
      <c r="M41" s="516"/>
      <c r="N41" s="516"/>
      <c r="O41" s="516"/>
      <c r="P41" s="516"/>
      <c r="Q41" s="135"/>
      <c r="R41" s="60"/>
    </row>
    <row r="42" spans="1:18" s="56" customFormat="1" ht="15" customHeight="1" x14ac:dyDescent="0.2">
      <c r="A42" s="63"/>
      <c r="B42" s="63"/>
      <c r="C42" s="517"/>
      <c r="D42" s="517"/>
      <c r="E42" s="517"/>
      <c r="F42" s="517"/>
      <c r="G42" s="517"/>
      <c r="H42" s="517"/>
      <c r="I42" s="517"/>
      <c r="J42" s="517"/>
      <c r="K42" s="517"/>
      <c r="L42" s="517"/>
      <c r="M42" s="517"/>
      <c r="N42" s="517"/>
      <c r="O42" s="517"/>
      <c r="P42" s="517"/>
      <c r="Q42" s="517"/>
      <c r="R42" s="517"/>
    </row>
  </sheetData>
  <sheetProtection formatCells="0" selectLockedCells="1"/>
  <mergeCells count="22">
    <mergeCell ref="B3:Q4"/>
    <mergeCell ref="E6:Q6"/>
    <mergeCell ref="B8:Q8"/>
    <mergeCell ref="C41:P41"/>
    <mergeCell ref="C21:G21"/>
    <mergeCell ref="C17:G17"/>
    <mergeCell ref="C15:G15"/>
    <mergeCell ref="C13:P13"/>
    <mergeCell ref="N11:P11"/>
    <mergeCell ref="I11:L11"/>
    <mergeCell ref="C11:G11"/>
    <mergeCell ref="N21:P21"/>
    <mergeCell ref="N17:P17"/>
    <mergeCell ref="N15:P15"/>
    <mergeCell ref="I21:L21"/>
    <mergeCell ref="C42:R42"/>
    <mergeCell ref="C23:P25"/>
    <mergeCell ref="I17:L17"/>
    <mergeCell ref="I15:L15"/>
    <mergeCell ref="C19:G19"/>
    <mergeCell ref="I19:L19"/>
    <mergeCell ref="N19:P19"/>
  </mergeCells>
  <pageMargins left="0.59055118110236227" right="0.39370078740157483" top="0.39370078740157483" bottom="0.31496062992125984" header="0.51181102362204722" footer="0.51181102362204722"/>
  <pageSetup paperSize="9" scale="50" orientation="portrait" r:id="rId1"/>
  <headerFooter alignWithMargins="0"/>
  <ignoredErrors>
    <ignoredError sqref="N17" unlockedFormula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23">
    <tabColor rgb="FF92D050"/>
    <pageSetUpPr fitToPage="1"/>
  </sheetPr>
  <dimension ref="A1:S69"/>
  <sheetViews>
    <sheetView view="pageBreakPreview" topLeftCell="A31" zoomScale="70" zoomScaleNormal="115" zoomScaleSheetLayoutView="70" workbookViewId="0">
      <selection activeCell="X25" sqref="X25"/>
    </sheetView>
  </sheetViews>
  <sheetFormatPr baseColWidth="10" defaultColWidth="11.42578125" defaultRowHeight="10.5" x14ac:dyDescent="0.2"/>
  <cols>
    <col min="1" max="1" width="8.5703125" style="57" customWidth="1"/>
    <col min="2" max="2" width="5.7109375" style="57" customWidth="1"/>
    <col min="3" max="3" width="58.5703125" style="57" customWidth="1"/>
    <col min="4" max="4" width="10.7109375" style="57" customWidth="1"/>
    <col min="5" max="7" width="5.7109375" style="57" customWidth="1"/>
    <col min="8" max="8" width="7" style="57" bestFit="1" customWidth="1"/>
    <col min="9" max="10" width="5.7109375" style="57" customWidth="1"/>
    <col min="11" max="11" width="13.7109375" style="57" customWidth="1"/>
    <col min="12" max="12" width="5.7109375" style="57" customWidth="1"/>
    <col min="13" max="13" width="13.7109375" style="57" customWidth="1"/>
    <col min="14" max="14" width="5.7109375" style="57" customWidth="1"/>
    <col min="15" max="16" width="13.7109375" style="57" customWidth="1"/>
    <col min="17" max="17" width="5.7109375" style="57" customWidth="1"/>
    <col min="18" max="18" width="4.7109375" style="57" customWidth="1"/>
    <col min="19" max="16384" width="11.42578125" style="57"/>
  </cols>
  <sheetData>
    <row r="1" spans="1:19" s="64" customFormat="1" ht="48.75" customHeight="1" x14ac:dyDescent="0.2">
      <c r="A1" s="58"/>
      <c r="B1" s="58"/>
      <c r="D1" s="50"/>
      <c r="E1" s="50"/>
      <c r="F1" s="50"/>
      <c r="G1" s="50"/>
      <c r="H1" s="50"/>
      <c r="I1" s="50"/>
      <c r="J1" s="50"/>
      <c r="K1" s="50"/>
      <c r="L1" s="50"/>
      <c r="M1" s="65"/>
      <c r="N1" s="65"/>
      <c r="O1" s="65"/>
      <c r="P1" s="65"/>
      <c r="Q1" s="65"/>
      <c r="R1" s="65"/>
    </row>
    <row r="2" spans="1:19" s="52" customFormat="1" ht="30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9"/>
      <c r="Q2" s="51"/>
      <c r="R2" s="51"/>
    </row>
    <row r="3" spans="1:19" s="52" customFormat="1" ht="20.100000000000001" customHeight="1" x14ac:dyDescent="0.2">
      <c r="A3" s="48"/>
      <c r="B3" s="563" t="e">
        <f>#REF!</f>
        <v>#REF!</v>
      </c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  <c r="P3" s="564"/>
      <c r="Q3" s="565"/>
      <c r="R3" s="51"/>
    </row>
    <row r="4" spans="1:19" s="52" customFormat="1" ht="20.100000000000001" customHeight="1" x14ac:dyDescent="0.2">
      <c r="A4" s="48"/>
      <c r="B4" s="566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8"/>
      <c r="R4" s="51"/>
    </row>
    <row r="5" spans="1:19" s="52" customFormat="1" ht="15" customHeight="1" x14ac:dyDescent="0.2">
      <c r="A5" s="48"/>
      <c r="B5" s="48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19" s="9" customFormat="1" ht="30" customHeight="1" x14ac:dyDescent="0.2">
      <c r="A6" s="47"/>
      <c r="B6" s="70" t="s">
        <v>5</v>
      </c>
      <c r="E6" s="569" t="e">
        <f>#REF!</f>
        <v>#REF!</v>
      </c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1"/>
      <c r="R6" s="33"/>
      <c r="S6" s="55" t="s">
        <v>6</v>
      </c>
    </row>
    <row r="7" spans="1:19" s="11" customFormat="1" ht="30" customHeight="1" x14ac:dyDescent="0.2">
      <c r="A7" s="8"/>
      <c r="B7" s="8"/>
      <c r="C7" s="9"/>
      <c r="D7" s="9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2"/>
    </row>
    <row r="8" spans="1:19" s="30" customFormat="1" ht="50.1" customHeight="1" thickBot="1" x14ac:dyDescent="0.6">
      <c r="A8" s="28"/>
      <c r="B8" s="572" t="s">
        <v>42</v>
      </c>
      <c r="C8" s="572"/>
      <c r="D8" s="572"/>
      <c r="E8" s="572"/>
      <c r="F8" s="572"/>
      <c r="G8" s="572"/>
      <c r="H8" s="572"/>
      <c r="I8" s="572"/>
      <c r="J8" s="572"/>
      <c r="K8" s="572"/>
      <c r="L8" s="572"/>
      <c r="M8" s="572"/>
      <c r="N8" s="572"/>
      <c r="O8" s="572"/>
      <c r="P8" s="572"/>
      <c r="Q8" s="572"/>
      <c r="R8" s="28"/>
    </row>
    <row r="9" spans="1:19" s="52" customFormat="1" ht="30" customHeight="1" thickTop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9" s="52" customFormat="1" ht="30" customHeight="1" x14ac:dyDescent="0.2">
      <c r="A10" s="51"/>
      <c r="B10" s="74"/>
      <c r="C10" s="79" t="s">
        <v>72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9" s="52" customFormat="1" ht="10.15" customHeight="1" x14ac:dyDescent="0.2">
      <c r="A11" s="51"/>
      <c r="B11" s="74"/>
      <c r="C11" s="74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9" s="52" customFormat="1" ht="20.100000000000001" customHeight="1" x14ac:dyDescent="0.2">
      <c r="A12" s="23"/>
      <c r="B12" s="95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90"/>
      <c r="R12" s="67"/>
    </row>
    <row r="13" spans="1:19" s="52" customFormat="1" ht="30" customHeight="1" x14ac:dyDescent="0.2">
      <c r="A13" s="62"/>
      <c r="B13" s="97"/>
      <c r="C13" s="104"/>
      <c r="D13" s="104"/>
      <c r="E13" s="104"/>
      <c r="F13" s="104"/>
      <c r="G13" s="104"/>
      <c r="H13" s="104"/>
      <c r="I13" s="745" t="s">
        <v>73</v>
      </c>
      <c r="J13" s="745"/>
      <c r="K13" s="745"/>
      <c r="L13" s="745"/>
      <c r="M13" s="745"/>
      <c r="N13" s="745"/>
      <c r="O13" s="745"/>
      <c r="P13" s="745"/>
      <c r="Q13" s="69"/>
      <c r="R13" s="51"/>
    </row>
    <row r="14" spans="1:19" s="52" customFormat="1" ht="15" customHeight="1" x14ac:dyDescent="0.2">
      <c r="A14" s="62"/>
      <c r="B14" s="97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69"/>
      <c r="R14" s="51"/>
    </row>
    <row r="15" spans="1:19" s="52" customFormat="1" ht="30" customHeight="1" x14ac:dyDescent="0.2">
      <c r="A15" s="62"/>
      <c r="B15" s="97"/>
      <c r="C15" s="755" t="s">
        <v>48</v>
      </c>
      <c r="D15" s="756"/>
      <c r="E15" s="756"/>
      <c r="F15" s="756"/>
      <c r="G15" s="756"/>
      <c r="H15" s="756"/>
      <c r="I15" s="757"/>
      <c r="J15" s="82"/>
      <c r="K15" s="746" t="s">
        <v>74</v>
      </c>
      <c r="L15" s="748"/>
      <c r="M15" s="747"/>
      <c r="N15" s="82"/>
      <c r="O15" s="746" t="s">
        <v>41</v>
      </c>
      <c r="P15" s="747"/>
      <c r="Q15" s="69"/>
      <c r="R15" s="51"/>
    </row>
    <row r="16" spans="1:19" s="52" customFormat="1" ht="15" customHeight="1" x14ac:dyDescent="0.2">
      <c r="A16" s="62"/>
      <c r="B16" s="97"/>
      <c r="C16" s="146"/>
      <c r="D16" s="104"/>
      <c r="E16" s="111"/>
      <c r="F16" s="111"/>
      <c r="G16" s="91"/>
      <c r="H16" s="147"/>
      <c r="I16" s="147"/>
      <c r="J16" s="147"/>
      <c r="K16" s="147"/>
      <c r="L16" s="147"/>
      <c r="M16" s="147"/>
      <c r="N16" s="147"/>
      <c r="O16" s="147"/>
      <c r="P16" s="88"/>
      <c r="Q16" s="69"/>
      <c r="R16" s="51"/>
    </row>
    <row r="17" spans="1:18" s="52" customFormat="1" ht="30" customHeight="1" x14ac:dyDescent="0.2">
      <c r="A17" s="62"/>
      <c r="B17" s="97"/>
      <c r="C17" s="749"/>
      <c r="D17" s="750"/>
      <c r="E17" s="750"/>
      <c r="F17" s="750"/>
      <c r="G17" s="750"/>
      <c r="H17" s="750"/>
      <c r="I17" s="751"/>
      <c r="J17" s="107"/>
      <c r="K17" s="752"/>
      <c r="L17" s="753"/>
      <c r="M17" s="754"/>
      <c r="N17" s="107"/>
      <c r="O17" s="736"/>
      <c r="P17" s="737"/>
      <c r="Q17" s="69"/>
      <c r="R17" s="51"/>
    </row>
    <row r="18" spans="1:18" s="52" customFormat="1" ht="15" customHeight="1" x14ac:dyDescent="0.2">
      <c r="A18" s="62"/>
      <c r="B18" s="97"/>
      <c r="C18" s="104"/>
      <c r="D18" s="61"/>
      <c r="E18" s="91"/>
      <c r="F18" s="91"/>
      <c r="G18" s="91"/>
      <c r="H18" s="148"/>
      <c r="I18" s="148"/>
      <c r="J18" s="148"/>
      <c r="K18" s="148"/>
      <c r="L18" s="148"/>
      <c r="M18" s="148"/>
      <c r="N18" s="148"/>
      <c r="O18" s="148"/>
      <c r="P18" s="88"/>
      <c r="Q18" s="69"/>
      <c r="R18" s="51"/>
    </row>
    <row r="19" spans="1:18" s="52" customFormat="1" ht="30" customHeight="1" x14ac:dyDescent="0.2">
      <c r="A19" s="62"/>
      <c r="B19" s="97"/>
      <c r="C19" s="739" t="s">
        <v>75</v>
      </c>
      <c r="D19" s="740"/>
      <c r="E19" s="740"/>
      <c r="F19" s="740"/>
      <c r="G19" s="740"/>
      <c r="H19" s="740"/>
      <c r="I19" s="740"/>
      <c r="J19" s="740"/>
      <c r="K19" s="740"/>
      <c r="L19" s="740"/>
      <c r="M19" s="740"/>
      <c r="N19" s="740"/>
      <c r="O19" s="740"/>
      <c r="P19" s="741"/>
      <c r="Q19" s="69"/>
      <c r="R19" s="51"/>
    </row>
    <row r="20" spans="1:18" s="52" customFormat="1" ht="15" customHeight="1" x14ac:dyDescent="0.2">
      <c r="A20" s="62"/>
      <c r="B20" s="97"/>
      <c r="C20" s="91"/>
      <c r="D20" s="61"/>
      <c r="E20" s="91"/>
      <c r="F20" s="91"/>
      <c r="G20" s="91"/>
      <c r="H20" s="148"/>
      <c r="I20" s="148"/>
      <c r="J20" s="148"/>
      <c r="K20" s="148"/>
      <c r="L20" s="148"/>
      <c r="M20" s="148"/>
      <c r="N20" s="148"/>
      <c r="O20" s="148"/>
      <c r="P20" s="88"/>
      <c r="Q20" s="69"/>
      <c r="R20" s="61"/>
    </row>
    <row r="21" spans="1:18" s="52" customFormat="1" ht="30" customHeight="1" x14ac:dyDescent="0.2">
      <c r="A21" s="62"/>
      <c r="B21" s="97"/>
      <c r="C21" s="742"/>
      <c r="D21" s="743"/>
      <c r="E21" s="743"/>
      <c r="F21" s="743"/>
      <c r="G21" s="743"/>
      <c r="H21" s="743"/>
      <c r="I21" s="743"/>
      <c r="J21" s="743"/>
      <c r="K21" s="743"/>
      <c r="L21" s="743"/>
      <c r="M21" s="743"/>
      <c r="N21" s="743"/>
      <c r="O21" s="743"/>
      <c r="P21" s="744"/>
      <c r="Q21" s="69"/>
      <c r="R21" s="51"/>
    </row>
    <row r="22" spans="1:18" s="52" customFormat="1" ht="15" customHeight="1" x14ac:dyDescent="0.2">
      <c r="A22" s="62"/>
      <c r="B22" s="97"/>
      <c r="C22" s="91"/>
      <c r="D22" s="61"/>
      <c r="E22" s="88"/>
      <c r="F22" s="88"/>
      <c r="G22" s="88"/>
      <c r="H22" s="149"/>
      <c r="I22" s="149"/>
      <c r="J22" s="149"/>
      <c r="K22" s="149"/>
      <c r="L22" s="149"/>
      <c r="M22" s="149"/>
      <c r="N22" s="149"/>
      <c r="O22" s="149"/>
      <c r="P22" s="88"/>
      <c r="Q22" s="69"/>
      <c r="R22" s="61"/>
    </row>
    <row r="23" spans="1:18" s="52" customFormat="1" ht="30" customHeight="1" x14ac:dyDescent="0.2">
      <c r="A23" s="62"/>
      <c r="B23" s="97"/>
      <c r="C23" s="739" t="s">
        <v>76</v>
      </c>
      <c r="D23" s="740"/>
      <c r="E23" s="740"/>
      <c r="F23" s="740"/>
      <c r="G23" s="740"/>
      <c r="H23" s="740"/>
      <c r="I23" s="740"/>
      <c r="J23" s="740"/>
      <c r="K23" s="740"/>
      <c r="L23" s="740"/>
      <c r="M23" s="740"/>
      <c r="N23" s="740"/>
      <c r="O23" s="740"/>
      <c r="P23" s="741"/>
      <c r="Q23" s="69"/>
      <c r="R23" s="61"/>
    </row>
    <row r="24" spans="1:18" s="52" customFormat="1" ht="15" customHeight="1" x14ac:dyDescent="0.2">
      <c r="A24" s="62"/>
      <c r="B24" s="97"/>
      <c r="C24" s="104"/>
      <c r="D24" s="61"/>
      <c r="E24" s="91"/>
      <c r="F24" s="91"/>
      <c r="G24" s="91"/>
      <c r="H24" s="148"/>
      <c r="I24" s="148"/>
      <c r="J24" s="148"/>
      <c r="K24" s="148"/>
      <c r="L24" s="148"/>
      <c r="M24" s="148"/>
      <c r="N24" s="148"/>
      <c r="O24" s="148"/>
      <c r="P24" s="88"/>
      <c r="Q24" s="69"/>
      <c r="R24" s="51"/>
    </row>
    <row r="25" spans="1:18" s="52" customFormat="1" ht="30" customHeight="1" x14ac:dyDescent="0.2">
      <c r="A25" s="62"/>
      <c r="B25" s="97"/>
      <c r="C25" s="758"/>
      <c r="D25" s="759"/>
      <c r="E25" s="759"/>
      <c r="F25" s="759"/>
      <c r="G25" s="759"/>
      <c r="H25" s="759"/>
      <c r="I25" s="759"/>
      <c r="J25" s="759"/>
      <c r="K25" s="759"/>
      <c r="L25" s="759"/>
      <c r="M25" s="759"/>
      <c r="N25" s="759"/>
      <c r="O25" s="759"/>
      <c r="P25" s="760"/>
      <c r="Q25" s="69"/>
      <c r="R25" s="51"/>
    </row>
    <row r="26" spans="1:18" s="52" customFormat="1" ht="15" customHeight="1" x14ac:dyDescent="0.2">
      <c r="A26" s="62"/>
      <c r="B26" s="96"/>
      <c r="C26" s="136"/>
      <c r="D26" s="7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72"/>
      <c r="R26" s="51"/>
    </row>
    <row r="27" spans="1:18" s="52" customFormat="1" ht="15" customHeight="1" x14ac:dyDescent="0.2">
      <c r="A27" s="62"/>
      <c r="B27" s="98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61"/>
      <c r="R27" s="51"/>
    </row>
    <row r="28" spans="1:18" s="52" customFormat="1" ht="30" customHeight="1" x14ac:dyDescent="0.2">
      <c r="A28" s="62"/>
      <c r="B28" s="98"/>
      <c r="C28" s="150" t="s">
        <v>77</v>
      </c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61"/>
      <c r="R28" s="61"/>
    </row>
    <row r="29" spans="1:18" s="52" customFormat="1" ht="15" customHeight="1" x14ac:dyDescent="0.2">
      <c r="A29" s="62"/>
      <c r="B29" s="98"/>
      <c r="C29" s="150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61"/>
      <c r="R29" s="61"/>
    </row>
    <row r="30" spans="1:18" s="52" customFormat="1" ht="15" customHeight="1" x14ac:dyDescent="0.2">
      <c r="A30" s="62"/>
      <c r="B30" s="101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4"/>
      <c r="R30" s="51"/>
    </row>
    <row r="31" spans="1:18" s="52" customFormat="1" ht="15" customHeight="1" x14ac:dyDescent="0.2">
      <c r="A31" s="62"/>
      <c r="B31" s="97"/>
      <c r="C31" s="761" t="s">
        <v>78</v>
      </c>
      <c r="D31" s="762"/>
      <c r="E31" s="762"/>
      <c r="F31" s="762"/>
      <c r="G31" s="762"/>
      <c r="H31" s="762"/>
      <c r="I31" s="762"/>
      <c r="J31" s="762"/>
      <c r="K31" s="762"/>
      <c r="L31" s="762"/>
      <c r="M31" s="762"/>
      <c r="N31" s="762"/>
      <c r="O31" s="762"/>
      <c r="P31" s="763"/>
      <c r="Q31" s="155"/>
      <c r="R31" s="51"/>
    </row>
    <row r="32" spans="1:18" s="52" customFormat="1" ht="30" customHeight="1" x14ac:dyDescent="0.2">
      <c r="A32" s="62"/>
      <c r="B32" s="97"/>
      <c r="C32" s="764"/>
      <c r="D32" s="765"/>
      <c r="E32" s="765"/>
      <c r="F32" s="765"/>
      <c r="G32" s="765"/>
      <c r="H32" s="765"/>
      <c r="I32" s="765"/>
      <c r="J32" s="765"/>
      <c r="K32" s="765"/>
      <c r="L32" s="765"/>
      <c r="M32" s="765"/>
      <c r="N32" s="765"/>
      <c r="O32" s="765"/>
      <c r="P32" s="766"/>
      <c r="Q32" s="69"/>
      <c r="R32" s="61"/>
    </row>
    <row r="33" spans="1:18" s="52" customFormat="1" ht="20.100000000000001" customHeight="1" x14ac:dyDescent="0.2">
      <c r="A33" s="62"/>
      <c r="B33" s="97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69"/>
      <c r="R33" s="61"/>
    </row>
    <row r="34" spans="1:18" s="52" customFormat="1" ht="30" customHeight="1" x14ac:dyDescent="0.2">
      <c r="A34" s="62"/>
      <c r="B34" s="97"/>
      <c r="C34" s="559" t="s">
        <v>79</v>
      </c>
      <c r="D34" s="704"/>
      <c r="E34" s="704"/>
      <c r="F34" s="704"/>
      <c r="G34" s="704"/>
      <c r="H34" s="704"/>
      <c r="I34" s="704"/>
      <c r="J34" s="704"/>
      <c r="K34" s="704"/>
      <c r="L34" s="704"/>
      <c r="M34" s="704"/>
      <c r="N34" s="704"/>
      <c r="O34" s="704"/>
      <c r="P34" s="560"/>
      <c r="Q34" s="69"/>
      <c r="R34" s="61"/>
    </row>
    <row r="35" spans="1:18" s="52" customFormat="1" ht="20.100000000000001" customHeight="1" x14ac:dyDescent="0.2">
      <c r="A35" s="23"/>
      <c r="B35" s="120"/>
      <c r="C35" s="561"/>
      <c r="D35" s="708"/>
      <c r="E35" s="708"/>
      <c r="F35" s="708"/>
      <c r="G35" s="708"/>
      <c r="H35" s="708"/>
      <c r="I35" s="708"/>
      <c r="J35" s="708"/>
      <c r="K35" s="708"/>
      <c r="L35" s="708"/>
      <c r="M35" s="708"/>
      <c r="N35" s="708"/>
      <c r="O35" s="708"/>
      <c r="P35" s="562"/>
      <c r="Q35" s="117"/>
      <c r="R35" s="67"/>
    </row>
    <row r="36" spans="1:18" s="52" customFormat="1" ht="15" customHeight="1" x14ac:dyDescent="0.2">
      <c r="A36" s="62"/>
      <c r="B36" s="97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88"/>
      <c r="Q36" s="69"/>
      <c r="R36" s="51"/>
    </row>
    <row r="37" spans="1:18" s="52" customFormat="1" ht="30" customHeight="1" x14ac:dyDescent="0.2">
      <c r="A37" s="62"/>
      <c r="B37" s="97"/>
      <c r="C37" s="506" t="s">
        <v>80</v>
      </c>
      <c r="D37" s="507"/>
      <c r="E37" s="508"/>
      <c r="F37" s="91"/>
      <c r="G37" s="506" t="s">
        <v>81</v>
      </c>
      <c r="H37" s="507"/>
      <c r="I37" s="507"/>
      <c r="J37" s="507"/>
      <c r="K37" s="507"/>
      <c r="L37" s="507"/>
      <c r="M37" s="507"/>
      <c r="N37" s="507"/>
      <c r="O37" s="507"/>
      <c r="P37" s="508"/>
      <c r="Q37" s="69"/>
      <c r="R37" s="51"/>
    </row>
    <row r="38" spans="1:18" s="52" customFormat="1" ht="15" customHeight="1" x14ac:dyDescent="0.2">
      <c r="A38" s="62"/>
      <c r="B38" s="97"/>
      <c r="C38" s="108"/>
      <c r="D38" s="108"/>
      <c r="E38" s="108"/>
      <c r="F38" s="108"/>
      <c r="G38" s="91"/>
      <c r="H38" s="142"/>
      <c r="I38" s="142"/>
      <c r="J38" s="142"/>
      <c r="K38" s="142"/>
      <c r="L38" s="143"/>
      <c r="M38" s="144"/>
      <c r="N38" s="144"/>
      <c r="O38" s="144"/>
      <c r="P38" s="118"/>
      <c r="Q38" s="69"/>
      <c r="R38" s="61"/>
    </row>
    <row r="39" spans="1:18" s="52" customFormat="1" ht="30" customHeight="1" x14ac:dyDescent="0.2">
      <c r="A39" s="62"/>
      <c r="B39" s="97"/>
      <c r="C39" s="742"/>
      <c r="D39" s="743"/>
      <c r="E39" s="744"/>
      <c r="F39" s="91"/>
      <c r="G39" s="742"/>
      <c r="H39" s="743"/>
      <c r="I39" s="743"/>
      <c r="J39" s="743"/>
      <c r="K39" s="743"/>
      <c r="L39" s="743"/>
      <c r="M39" s="743"/>
      <c r="N39" s="743"/>
      <c r="O39" s="743"/>
      <c r="P39" s="744"/>
      <c r="Q39" s="69"/>
      <c r="R39" s="51"/>
    </row>
    <row r="40" spans="1:18" s="52" customFormat="1" ht="15" customHeight="1" x14ac:dyDescent="0.2">
      <c r="A40" s="62"/>
      <c r="B40" s="97"/>
      <c r="C40" s="108"/>
      <c r="D40" s="108"/>
      <c r="E40" s="108"/>
      <c r="F40" s="108"/>
      <c r="G40" s="91"/>
      <c r="H40" s="142"/>
      <c r="I40" s="142"/>
      <c r="J40" s="142"/>
      <c r="K40" s="142"/>
      <c r="L40" s="143"/>
      <c r="M40" s="144"/>
      <c r="N40" s="144"/>
      <c r="O40" s="144"/>
      <c r="P40" s="118"/>
      <c r="Q40" s="69"/>
      <c r="R40" s="61"/>
    </row>
    <row r="41" spans="1:18" s="52" customFormat="1" ht="30" customHeight="1" x14ac:dyDescent="0.2">
      <c r="A41" s="62"/>
      <c r="B41" s="97"/>
      <c r="C41" s="742"/>
      <c r="D41" s="743"/>
      <c r="E41" s="744"/>
      <c r="F41" s="91"/>
      <c r="G41" s="742"/>
      <c r="H41" s="743"/>
      <c r="I41" s="743"/>
      <c r="J41" s="743"/>
      <c r="K41" s="743"/>
      <c r="L41" s="743"/>
      <c r="M41" s="743"/>
      <c r="N41" s="743"/>
      <c r="O41" s="743"/>
      <c r="P41" s="744"/>
      <c r="Q41" s="69"/>
      <c r="R41" s="51"/>
    </row>
    <row r="42" spans="1:18" s="52" customFormat="1" ht="15" customHeight="1" x14ac:dyDescent="0.2">
      <c r="A42" s="62"/>
      <c r="B42" s="97"/>
      <c r="C42" s="108"/>
      <c r="D42" s="108"/>
      <c r="E42" s="108"/>
      <c r="F42" s="108"/>
      <c r="G42" s="91"/>
      <c r="H42" s="142"/>
      <c r="I42" s="142"/>
      <c r="J42" s="142"/>
      <c r="K42" s="142"/>
      <c r="L42" s="143"/>
      <c r="M42" s="144"/>
      <c r="N42" s="144"/>
      <c r="O42" s="144"/>
      <c r="P42" s="118"/>
      <c r="Q42" s="69"/>
      <c r="R42" s="61"/>
    </row>
    <row r="43" spans="1:18" s="52" customFormat="1" ht="30" customHeight="1" x14ac:dyDescent="0.2">
      <c r="A43" s="62"/>
      <c r="B43" s="97"/>
      <c r="C43" s="742"/>
      <c r="D43" s="743"/>
      <c r="E43" s="744"/>
      <c r="F43" s="91"/>
      <c r="G43" s="742"/>
      <c r="H43" s="743"/>
      <c r="I43" s="743"/>
      <c r="J43" s="743"/>
      <c r="K43" s="743"/>
      <c r="L43" s="743"/>
      <c r="M43" s="743"/>
      <c r="N43" s="743"/>
      <c r="O43" s="743"/>
      <c r="P43" s="744"/>
      <c r="Q43" s="69"/>
      <c r="R43" s="51"/>
    </row>
    <row r="44" spans="1:18" s="52" customFormat="1" ht="15" customHeight="1" x14ac:dyDescent="0.2">
      <c r="A44" s="62"/>
      <c r="B44" s="97"/>
      <c r="C44" s="108"/>
      <c r="D44" s="108"/>
      <c r="E44" s="108"/>
      <c r="F44" s="108"/>
      <c r="G44" s="91"/>
      <c r="H44" s="142"/>
      <c r="I44" s="142"/>
      <c r="J44" s="142"/>
      <c r="K44" s="142"/>
      <c r="L44" s="143"/>
      <c r="M44" s="144"/>
      <c r="N44" s="144"/>
      <c r="O44" s="144"/>
      <c r="P44" s="118"/>
      <c r="Q44" s="69"/>
      <c r="R44" s="61"/>
    </row>
    <row r="45" spans="1:18" s="52" customFormat="1" ht="30" customHeight="1" x14ac:dyDescent="0.2">
      <c r="A45" s="62"/>
      <c r="B45" s="97"/>
      <c r="C45" s="742"/>
      <c r="D45" s="743"/>
      <c r="E45" s="744"/>
      <c r="F45" s="91"/>
      <c r="G45" s="742"/>
      <c r="H45" s="743"/>
      <c r="I45" s="743"/>
      <c r="J45" s="743"/>
      <c r="K45" s="743"/>
      <c r="L45" s="743"/>
      <c r="M45" s="743"/>
      <c r="N45" s="743"/>
      <c r="O45" s="743"/>
      <c r="P45" s="744"/>
      <c r="Q45" s="69"/>
      <c r="R45" s="51"/>
    </row>
    <row r="46" spans="1:18" s="52" customFormat="1" ht="15" customHeight="1" x14ac:dyDescent="0.2">
      <c r="A46" s="62"/>
      <c r="B46" s="97"/>
      <c r="C46" s="108"/>
      <c r="D46" s="108"/>
      <c r="E46" s="108"/>
      <c r="F46" s="108"/>
      <c r="G46" s="91"/>
      <c r="H46" s="142"/>
      <c r="I46" s="142"/>
      <c r="J46" s="142"/>
      <c r="K46" s="142"/>
      <c r="L46" s="143"/>
      <c r="M46" s="144"/>
      <c r="N46" s="144"/>
      <c r="O46" s="144"/>
      <c r="P46" s="118"/>
      <c r="Q46" s="69"/>
      <c r="R46" s="61"/>
    </row>
    <row r="47" spans="1:18" s="52" customFormat="1" ht="30" customHeight="1" x14ac:dyDescent="0.2">
      <c r="A47" s="62"/>
      <c r="B47" s="97"/>
      <c r="C47" s="742"/>
      <c r="D47" s="743"/>
      <c r="E47" s="744"/>
      <c r="F47" s="91"/>
      <c r="G47" s="742"/>
      <c r="H47" s="743"/>
      <c r="I47" s="743"/>
      <c r="J47" s="743"/>
      <c r="K47" s="743"/>
      <c r="L47" s="743"/>
      <c r="M47" s="743"/>
      <c r="N47" s="743"/>
      <c r="O47" s="743"/>
      <c r="P47" s="744"/>
      <c r="Q47" s="69"/>
      <c r="R47" s="51"/>
    </row>
    <row r="48" spans="1:18" s="52" customFormat="1" ht="15" customHeight="1" x14ac:dyDescent="0.2">
      <c r="A48" s="62"/>
      <c r="B48" s="97"/>
      <c r="C48" s="108"/>
      <c r="D48" s="108"/>
      <c r="E48" s="108"/>
      <c r="F48" s="108"/>
      <c r="G48" s="91"/>
      <c r="H48" s="142"/>
      <c r="I48" s="142"/>
      <c r="J48" s="142"/>
      <c r="K48" s="142"/>
      <c r="L48" s="143"/>
      <c r="M48" s="144"/>
      <c r="N48" s="144"/>
      <c r="O48" s="144"/>
      <c r="P48" s="118"/>
      <c r="Q48" s="69"/>
      <c r="R48" s="61"/>
    </row>
    <row r="49" spans="1:18" s="52" customFormat="1" ht="30" customHeight="1" x14ac:dyDescent="0.2">
      <c r="A49" s="62"/>
      <c r="B49" s="97"/>
      <c r="C49" s="742"/>
      <c r="D49" s="743"/>
      <c r="E49" s="744"/>
      <c r="F49" s="91"/>
      <c r="G49" s="742"/>
      <c r="H49" s="743"/>
      <c r="I49" s="743"/>
      <c r="J49" s="743"/>
      <c r="K49" s="743"/>
      <c r="L49" s="743"/>
      <c r="M49" s="743"/>
      <c r="N49" s="743"/>
      <c r="O49" s="743"/>
      <c r="P49" s="744"/>
      <c r="Q49" s="69"/>
      <c r="R49" s="51"/>
    </row>
    <row r="50" spans="1:18" s="52" customFormat="1" ht="15" customHeight="1" x14ac:dyDescent="0.2">
      <c r="A50" s="62"/>
      <c r="B50" s="97"/>
      <c r="C50" s="108"/>
      <c r="D50" s="108"/>
      <c r="E50" s="108"/>
      <c r="F50" s="108"/>
      <c r="G50" s="91"/>
      <c r="H50" s="142"/>
      <c r="I50" s="142"/>
      <c r="J50" s="142"/>
      <c r="K50" s="142"/>
      <c r="L50" s="143"/>
      <c r="M50" s="144"/>
      <c r="N50" s="144"/>
      <c r="O50" s="144"/>
      <c r="P50" s="118"/>
      <c r="Q50" s="69"/>
      <c r="R50" s="61"/>
    </row>
    <row r="51" spans="1:18" s="52" customFormat="1" ht="15" customHeight="1" x14ac:dyDescent="0.2">
      <c r="A51" s="62"/>
      <c r="B51" s="97"/>
      <c r="C51" s="91"/>
      <c r="D51" s="91"/>
      <c r="E51" s="91"/>
      <c r="F51" s="91"/>
      <c r="G51" s="91"/>
      <c r="H51" s="91"/>
      <c r="I51" s="91"/>
      <c r="J51" s="91"/>
      <c r="K51" s="91"/>
      <c r="L51" s="125"/>
      <c r="M51" s="125"/>
      <c r="N51" s="91"/>
      <c r="O51" s="91"/>
      <c r="P51" s="91"/>
      <c r="Q51" s="69"/>
      <c r="R51" s="51"/>
    </row>
    <row r="52" spans="1:18" s="52" customFormat="1" ht="30" customHeight="1" x14ac:dyDescent="0.2">
      <c r="A52" s="62"/>
      <c r="B52" s="97"/>
      <c r="C52" s="493" t="s">
        <v>82</v>
      </c>
      <c r="D52" s="498"/>
      <c r="E52" s="498"/>
      <c r="F52" s="498"/>
      <c r="G52" s="498"/>
      <c r="H52" s="498"/>
      <c r="I52" s="498"/>
      <c r="J52" s="498"/>
      <c r="K52" s="498"/>
      <c r="L52" s="498"/>
      <c r="M52" s="498"/>
      <c r="N52" s="498"/>
      <c r="O52" s="498"/>
      <c r="P52" s="494"/>
      <c r="Q52" s="69"/>
      <c r="R52" s="61"/>
    </row>
    <row r="53" spans="1:18" s="52" customFormat="1" ht="20.100000000000001" customHeight="1" x14ac:dyDescent="0.2">
      <c r="A53" s="62"/>
      <c r="B53" s="97"/>
      <c r="C53" s="91"/>
      <c r="D53" s="91"/>
      <c r="E53" s="91"/>
      <c r="F53" s="91"/>
      <c r="G53" s="91"/>
      <c r="H53" s="91"/>
      <c r="I53" s="91"/>
      <c r="J53" s="91"/>
      <c r="K53" s="91"/>
      <c r="L53" s="125"/>
      <c r="M53" s="125"/>
      <c r="N53" s="91"/>
      <c r="O53" s="91"/>
      <c r="P53" s="91"/>
      <c r="Q53" s="69"/>
      <c r="R53" s="61"/>
    </row>
    <row r="54" spans="1:18" s="52" customFormat="1" ht="30" customHeight="1" x14ac:dyDescent="0.2">
      <c r="A54" s="62"/>
      <c r="B54" s="97"/>
      <c r="C54" s="506" t="s">
        <v>83</v>
      </c>
      <c r="D54" s="507"/>
      <c r="E54" s="508"/>
      <c r="F54" s="91"/>
      <c r="G54" s="506" t="s">
        <v>84</v>
      </c>
      <c r="H54" s="507"/>
      <c r="I54" s="507"/>
      <c r="J54" s="507"/>
      <c r="K54" s="507"/>
      <c r="L54" s="507"/>
      <c r="M54" s="507"/>
      <c r="N54" s="507"/>
      <c r="O54" s="507"/>
      <c r="P54" s="508"/>
      <c r="Q54" s="69"/>
      <c r="R54" s="61"/>
    </row>
    <row r="55" spans="1:18" s="52" customFormat="1" ht="15" customHeight="1" x14ac:dyDescent="0.2">
      <c r="A55" s="62"/>
      <c r="B55" s="97"/>
      <c r="C55" s="104"/>
      <c r="D55" s="104"/>
      <c r="E55" s="104"/>
      <c r="F55" s="104"/>
      <c r="G55" s="104"/>
      <c r="H55" s="104"/>
      <c r="I55" s="104"/>
      <c r="J55" s="104"/>
      <c r="K55" s="104"/>
      <c r="L55" s="130"/>
      <c r="M55" s="130"/>
      <c r="N55" s="104"/>
      <c r="O55" s="104"/>
      <c r="P55" s="104"/>
      <c r="Q55" s="69"/>
      <c r="R55" s="51"/>
    </row>
    <row r="56" spans="1:18" s="52" customFormat="1" ht="30" customHeight="1" x14ac:dyDescent="0.2">
      <c r="A56" s="62"/>
      <c r="B56" s="97"/>
      <c r="C56" s="742"/>
      <c r="D56" s="743"/>
      <c r="E56" s="744"/>
      <c r="F56" s="91"/>
      <c r="G56" s="742"/>
      <c r="H56" s="743"/>
      <c r="I56" s="743"/>
      <c r="J56" s="743"/>
      <c r="K56" s="743"/>
      <c r="L56" s="743"/>
      <c r="M56" s="743"/>
      <c r="N56" s="743"/>
      <c r="O56" s="743"/>
      <c r="P56" s="744"/>
      <c r="Q56" s="69"/>
      <c r="R56" s="51"/>
    </row>
    <row r="57" spans="1:18" s="52" customFormat="1" ht="15" customHeight="1" x14ac:dyDescent="0.2">
      <c r="A57" s="62"/>
      <c r="B57" s="97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69"/>
      <c r="R57" s="51"/>
    </row>
    <row r="58" spans="1:18" s="52" customFormat="1" ht="30" customHeight="1" x14ac:dyDescent="0.2">
      <c r="A58" s="62"/>
      <c r="B58" s="97"/>
      <c r="C58" s="742"/>
      <c r="D58" s="743"/>
      <c r="E58" s="744"/>
      <c r="F58" s="91"/>
      <c r="G58" s="742"/>
      <c r="H58" s="743"/>
      <c r="I58" s="743"/>
      <c r="J58" s="743"/>
      <c r="K58" s="743"/>
      <c r="L58" s="743"/>
      <c r="M58" s="743"/>
      <c r="N58" s="743"/>
      <c r="O58" s="743"/>
      <c r="P58" s="744"/>
      <c r="Q58" s="69"/>
      <c r="R58" s="51"/>
    </row>
    <row r="59" spans="1:18" s="52" customFormat="1" ht="15" customHeight="1" x14ac:dyDescent="0.2">
      <c r="A59" s="62"/>
      <c r="B59" s="97"/>
      <c r="C59" s="151"/>
      <c r="D59" s="151"/>
      <c r="E59" s="151"/>
      <c r="F59" s="9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69"/>
      <c r="R59" s="51"/>
    </row>
    <row r="60" spans="1:18" s="52" customFormat="1" ht="30" customHeight="1" x14ac:dyDescent="0.2">
      <c r="A60" s="62"/>
      <c r="B60" s="97"/>
      <c r="C60" s="742"/>
      <c r="D60" s="743"/>
      <c r="E60" s="744"/>
      <c r="F60" s="91"/>
      <c r="G60" s="742"/>
      <c r="H60" s="743"/>
      <c r="I60" s="743"/>
      <c r="J60" s="743"/>
      <c r="K60" s="743"/>
      <c r="L60" s="743"/>
      <c r="M60" s="743"/>
      <c r="N60" s="743"/>
      <c r="O60" s="743"/>
      <c r="P60" s="744"/>
      <c r="Q60" s="69"/>
      <c r="R60" s="51"/>
    </row>
    <row r="61" spans="1:18" s="52" customFormat="1" ht="15" customHeight="1" x14ac:dyDescent="0.2">
      <c r="A61" s="62"/>
      <c r="B61" s="97"/>
      <c r="C61" s="151"/>
      <c r="D61" s="151"/>
      <c r="E61" s="151"/>
      <c r="F61" s="9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69"/>
      <c r="R61" s="51"/>
    </row>
    <row r="62" spans="1:18" s="52" customFormat="1" ht="30" customHeight="1" x14ac:dyDescent="0.2">
      <c r="A62" s="62"/>
      <c r="B62" s="97"/>
      <c r="C62" s="742"/>
      <c r="D62" s="743"/>
      <c r="E62" s="744"/>
      <c r="F62" s="91"/>
      <c r="G62" s="742"/>
      <c r="H62" s="743"/>
      <c r="I62" s="743"/>
      <c r="J62" s="743"/>
      <c r="K62" s="743"/>
      <c r="L62" s="743"/>
      <c r="M62" s="743"/>
      <c r="N62" s="743"/>
      <c r="O62" s="743"/>
      <c r="P62" s="744"/>
      <c r="Q62" s="69"/>
      <c r="R62" s="51"/>
    </row>
    <row r="63" spans="1:18" s="52" customFormat="1" ht="15" customHeight="1" x14ac:dyDescent="0.2">
      <c r="A63" s="62"/>
      <c r="B63" s="97"/>
      <c r="C63" s="151"/>
      <c r="D63" s="151"/>
      <c r="E63" s="151"/>
      <c r="F63" s="9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69"/>
      <c r="R63" s="51"/>
    </row>
    <row r="64" spans="1:18" s="52" customFormat="1" ht="30" customHeight="1" x14ac:dyDescent="0.2">
      <c r="A64" s="62"/>
      <c r="B64" s="97"/>
      <c r="C64" s="742"/>
      <c r="D64" s="743"/>
      <c r="E64" s="744"/>
      <c r="F64" s="91"/>
      <c r="G64" s="742"/>
      <c r="H64" s="743"/>
      <c r="I64" s="743"/>
      <c r="J64" s="743"/>
      <c r="K64" s="743"/>
      <c r="L64" s="743"/>
      <c r="M64" s="743"/>
      <c r="N64" s="743"/>
      <c r="O64" s="743"/>
      <c r="P64" s="744"/>
      <c r="Q64" s="69"/>
      <c r="R64" s="51"/>
    </row>
    <row r="65" spans="1:18" s="52" customFormat="1" ht="15" customHeight="1" x14ac:dyDescent="0.2">
      <c r="A65" s="62"/>
      <c r="B65" s="97"/>
      <c r="C65" s="151"/>
      <c r="D65" s="151"/>
      <c r="E65" s="151"/>
      <c r="F65" s="9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69"/>
      <c r="R65" s="51"/>
    </row>
    <row r="66" spans="1:18" s="52" customFormat="1" ht="30" customHeight="1" x14ac:dyDescent="0.2">
      <c r="A66" s="62"/>
      <c r="B66" s="97"/>
      <c r="C66" s="742"/>
      <c r="D66" s="743"/>
      <c r="E66" s="744"/>
      <c r="F66" s="91"/>
      <c r="G66" s="742"/>
      <c r="H66" s="743"/>
      <c r="I66" s="743"/>
      <c r="J66" s="743"/>
      <c r="K66" s="743"/>
      <c r="L66" s="743"/>
      <c r="M66" s="743"/>
      <c r="N66" s="743"/>
      <c r="O66" s="743"/>
      <c r="P66" s="744"/>
      <c r="Q66" s="69"/>
      <c r="R66" s="51"/>
    </row>
    <row r="67" spans="1:18" s="52" customFormat="1" ht="15" customHeight="1" x14ac:dyDescent="0.2">
      <c r="A67" s="62"/>
      <c r="B67" s="96"/>
      <c r="C67" s="152"/>
      <c r="D67" s="152"/>
      <c r="E67" s="152"/>
      <c r="F67" s="136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72"/>
      <c r="R67" s="51"/>
    </row>
    <row r="68" spans="1:18" s="56" customFormat="1" ht="50.1" customHeight="1" x14ac:dyDescent="0.2">
      <c r="A68" s="63"/>
      <c r="B68" s="75"/>
      <c r="C68" s="738"/>
      <c r="D68" s="738"/>
      <c r="E68" s="738"/>
      <c r="F68" s="738"/>
      <c r="G68" s="738"/>
      <c r="H68" s="738"/>
      <c r="I68" s="738"/>
      <c r="J68" s="738"/>
      <c r="K68" s="738"/>
      <c r="L68" s="738"/>
      <c r="M68" s="738"/>
      <c r="N68" s="738"/>
      <c r="O68" s="738"/>
      <c r="P68" s="738"/>
      <c r="Q68" s="60"/>
      <c r="R68" s="60"/>
    </row>
    <row r="69" spans="1:18" s="56" customFormat="1" ht="15" customHeight="1" x14ac:dyDescent="0.2">
      <c r="A69" s="63"/>
      <c r="B69" s="63"/>
      <c r="C69" s="517"/>
      <c r="D69" s="517"/>
      <c r="E69" s="517"/>
      <c r="F69" s="517"/>
      <c r="G69" s="517"/>
      <c r="H69" s="517"/>
      <c r="I69" s="517"/>
      <c r="J69" s="517"/>
      <c r="K69" s="517"/>
      <c r="L69" s="517"/>
      <c r="M69" s="517"/>
      <c r="N69" s="517"/>
      <c r="O69" s="517"/>
      <c r="P69" s="517"/>
      <c r="Q69" s="517"/>
      <c r="R69" s="517"/>
    </row>
  </sheetData>
  <sheetProtection formatCells="0" selectLockedCells="1"/>
  <mergeCells count="47">
    <mergeCell ref="C56:E56"/>
    <mergeCell ref="G56:P56"/>
    <mergeCell ref="C66:E66"/>
    <mergeCell ref="G66:P66"/>
    <mergeCell ref="C60:E60"/>
    <mergeCell ref="G60:P60"/>
    <mergeCell ref="C62:E62"/>
    <mergeCell ref="G62:P62"/>
    <mergeCell ref="C64:E64"/>
    <mergeCell ref="G64:P64"/>
    <mergeCell ref="C49:E49"/>
    <mergeCell ref="G49:P49"/>
    <mergeCell ref="C52:P52"/>
    <mergeCell ref="C54:E54"/>
    <mergeCell ref="G54:P54"/>
    <mergeCell ref="C69:R69"/>
    <mergeCell ref="I13:P13"/>
    <mergeCell ref="O15:P15"/>
    <mergeCell ref="K15:M15"/>
    <mergeCell ref="C17:I17"/>
    <mergeCell ref="K17:M17"/>
    <mergeCell ref="C15:I15"/>
    <mergeCell ref="C21:P21"/>
    <mergeCell ref="C19:P19"/>
    <mergeCell ref="C43:E43"/>
    <mergeCell ref="G43:P43"/>
    <mergeCell ref="C25:P25"/>
    <mergeCell ref="C31:P32"/>
    <mergeCell ref="C34:P35"/>
    <mergeCell ref="C37:E37"/>
    <mergeCell ref="G37:P37"/>
    <mergeCell ref="B3:Q4"/>
    <mergeCell ref="E6:Q6"/>
    <mergeCell ref="B8:Q8"/>
    <mergeCell ref="O17:P17"/>
    <mergeCell ref="C68:P68"/>
    <mergeCell ref="C23:P23"/>
    <mergeCell ref="C39:E39"/>
    <mergeCell ref="G39:P39"/>
    <mergeCell ref="C41:E41"/>
    <mergeCell ref="G41:P41"/>
    <mergeCell ref="C58:E58"/>
    <mergeCell ref="G58:P58"/>
    <mergeCell ref="C45:E45"/>
    <mergeCell ref="G45:P45"/>
    <mergeCell ref="C47:E47"/>
    <mergeCell ref="G47:P47"/>
  </mergeCells>
  <pageMargins left="0.59055118110236227" right="0.39370078740157483" top="0.39370078740157483" bottom="0.31496062992125984" header="0.51181102362204722" footer="0.51181102362204722"/>
  <pageSetup paperSize="9" scale="48" orientation="portrait" r:id="rId1"/>
  <headerFooter alignWithMargins="0"/>
  <ignoredErrors>
    <ignoredError sqref="E6" unlockedFormula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10">
    <tabColor rgb="FF92D050"/>
    <pageSetUpPr fitToPage="1"/>
  </sheetPr>
  <dimension ref="A1:R61"/>
  <sheetViews>
    <sheetView view="pageBreakPreview" zoomScaleNormal="115" zoomScaleSheetLayoutView="100" workbookViewId="0">
      <selection activeCell="B13" sqref="B13:N13"/>
    </sheetView>
  </sheetViews>
  <sheetFormatPr baseColWidth="10" defaultColWidth="11.42578125" defaultRowHeight="10.5" x14ac:dyDescent="0.2"/>
  <cols>
    <col min="1" max="1" width="8.5703125" style="16" customWidth="1"/>
    <col min="2" max="2" width="13.7109375" style="16" customWidth="1"/>
    <col min="3" max="3" width="26.42578125" style="16" customWidth="1"/>
    <col min="4" max="12" width="5.28515625" style="16" customWidth="1"/>
    <col min="13" max="13" width="12.5703125" style="16" customWidth="1"/>
    <col min="14" max="14" width="27" style="16" customWidth="1"/>
    <col min="15" max="15" width="13.42578125" style="16" customWidth="1"/>
    <col min="16" max="16" width="4.7109375" style="16" customWidth="1"/>
    <col min="17" max="16384" width="11.42578125" style="16"/>
  </cols>
  <sheetData>
    <row r="1" spans="1:17" s="5" customFormat="1" ht="30" customHeight="1" x14ac:dyDescent="0.2">
      <c r="A1" s="17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</row>
    <row r="2" spans="1:17" s="7" customFormat="1" ht="14.2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"/>
      <c r="P2" s="6"/>
    </row>
    <row r="3" spans="1:17" s="7" customFormat="1" ht="20.25" customHeight="1" x14ac:dyDescent="0.2">
      <c r="A3" s="1" t="s">
        <v>40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7" s="9" customFormat="1" ht="18.75" customHeight="1" x14ac:dyDescent="0.2">
      <c r="A4" s="8" t="s">
        <v>5</v>
      </c>
      <c r="D4" s="770"/>
      <c r="E4" s="770"/>
      <c r="F4" s="770"/>
      <c r="G4" s="770"/>
      <c r="H4" s="770"/>
      <c r="I4" s="770"/>
      <c r="J4" s="770"/>
      <c r="K4" s="770"/>
      <c r="L4" s="770"/>
      <c r="M4" s="770"/>
      <c r="N4" s="770"/>
      <c r="O4" s="770"/>
      <c r="P4" s="770"/>
      <c r="Q4" s="14" t="s">
        <v>6</v>
      </c>
    </row>
    <row r="5" spans="1:17" s="11" customFormat="1" ht="8.25" customHeight="1" x14ac:dyDescent="0.2">
      <c r="A5" s="8"/>
      <c r="B5" s="9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7"/>
    </row>
    <row r="6" spans="1:17" s="30" customFormat="1" ht="21" thickBot="1" x14ac:dyDescent="0.4">
      <c r="A6" s="26" t="s">
        <v>23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7" s="7" customFormat="1" ht="14.1" customHeight="1" thickTop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7" s="7" customFormat="1" ht="15" customHeight="1" x14ac:dyDescent="0.2">
      <c r="A8" s="23" t="s">
        <v>24</v>
      </c>
      <c r="B8" s="771" t="s">
        <v>10</v>
      </c>
      <c r="C8" s="771"/>
      <c r="D8" s="771"/>
      <c r="E8" s="771"/>
      <c r="F8" s="771"/>
      <c r="G8" s="771"/>
      <c r="H8" s="771"/>
      <c r="I8" s="771"/>
      <c r="J8" s="771"/>
      <c r="K8" s="771"/>
      <c r="L8" s="771"/>
      <c r="M8" s="771"/>
      <c r="N8" s="771"/>
      <c r="O8" s="771"/>
      <c r="P8" s="771"/>
    </row>
    <row r="9" spans="1:17" s="7" customFormat="1" ht="8.25" customHeight="1" x14ac:dyDescent="0.2">
      <c r="A9" s="23"/>
      <c r="B9" s="771"/>
      <c r="C9" s="771"/>
      <c r="D9" s="771"/>
      <c r="E9" s="771"/>
      <c r="F9" s="771"/>
      <c r="G9" s="771"/>
      <c r="H9" s="771"/>
      <c r="I9" s="771"/>
      <c r="J9" s="771"/>
      <c r="K9" s="771"/>
      <c r="L9" s="771"/>
      <c r="M9" s="771"/>
      <c r="N9" s="771"/>
      <c r="O9" s="771"/>
      <c r="P9" s="771"/>
    </row>
    <row r="10" spans="1:17" s="7" customFormat="1" ht="15.75" customHeight="1" x14ac:dyDescent="0.2">
      <c r="A10" s="23"/>
      <c r="B10" s="772" t="s">
        <v>32</v>
      </c>
      <c r="C10" s="773"/>
      <c r="D10" s="773"/>
      <c r="E10" s="773"/>
      <c r="F10" s="773"/>
      <c r="G10" s="773"/>
      <c r="H10" s="773"/>
      <c r="I10" s="773"/>
      <c r="J10" s="31"/>
      <c r="K10" s="31"/>
      <c r="L10" s="31"/>
      <c r="M10" s="31"/>
      <c r="N10" s="32"/>
      <c r="O10" s="33"/>
      <c r="P10" s="33"/>
    </row>
    <row r="11" spans="1:17" s="7" customFormat="1" ht="6" customHeight="1" x14ac:dyDescent="0.2">
      <c r="A11" s="23"/>
      <c r="B11" s="767"/>
      <c r="C11" s="768"/>
      <c r="D11" s="768"/>
      <c r="E11" s="768"/>
      <c r="F11" s="768"/>
      <c r="G11" s="768"/>
      <c r="H11" s="768"/>
      <c r="I11" s="768"/>
      <c r="J11" s="768"/>
      <c r="K11" s="768"/>
      <c r="L11" s="768"/>
      <c r="M11" s="768"/>
      <c r="N11" s="769"/>
      <c r="O11" s="33"/>
      <c r="P11" s="33"/>
    </row>
    <row r="12" spans="1:17" s="7" customFormat="1" ht="0.75" customHeight="1" x14ac:dyDescent="0.2">
      <c r="A12" s="23"/>
      <c r="B12" s="767"/>
      <c r="C12" s="768"/>
      <c r="D12" s="768"/>
      <c r="E12" s="768"/>
      <c r="F12" s="768"/>
      <c r="G12" s="768"/>
      <c r="H12" s="768"/>
      <c r="I12" s="768"/>
      <c r="J12" s="768"/>
      <c r="K12" s="768"/>
      <c r="L12" s="768"/>
      <c r="M12" s="768"/>
      <c r="N12" s="769"/>
      <c r="O12" s="33"/>
      <c r="P12" s="33"/>
    </row>
    <row r="13" spans="1:17" s="7" customFormat="1" ht="15.75" customHeight="1" x14ac:dyDescent="0.2">
      <c r="A13" s="23"/>
      <c r="B13" s="767" t="s">
        <v>38</v>
      </c>
      <c r="C13" s="768"/>
      <c r="D13" s="768"/>
      <c r="E13" s="768"/>
      <c r="F13" s="768"/>
      <c r="G13" s="768"/>
      <c r="H13" s="768"/>
      <c r="I13" s="768"/>
      <c r="J13" s="768"/>
      <c r="K13" s="768"/>
      <c r="L13" s="768"/>
      <c r="M13" s="768"/>
      <c r="N13" s="769"/>
      <c r="O13" s="33"/>
      <c r="P13" s="33"/>
    </row>
    <row r="14" spans="1:17" s="7" customFormat="1" ht="19.5" customHeight="1" x14ac:dyDescent="0.2">
      <c r="A14" s="23"/>
      <c r="B14" s="44" t="s">
        <v>39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6"/>
      <c r="O14" s="33"/>
      <c r="P14" s="33"/>
    </row>
    <row r="15" spans="1:17" s="7" customFormat="1" ht="39.75" customHeight="1" x14ac:dyDescent="0.2">
      <c r="A15" s="23"/>
      <c r="B15" s="775" t="s">
        <v>27</v>
      </c>
      <c r="C15" s="776"/>
      <c r="D15" s="776"/>
      <c r="E15" s="776"/>
      <c r="F15" s="776"/>
      <c r="G15" s="776"/>
      <c r="H15" s="776"/>
      <c r="I15" s="776"/>
      <c r="J15" s="776"/>
      <c r="K15" s="776"/>
      <c r="L15" s="776"/>
      <c r="M15" s="776"/>
      <c r="N15" s="777"/>
      <c r="O15" s="33"/>
      <c r="P15" s="33"/>
    </row>
    <row r="16" spans="1:17" s="7" customFormat="1" ht="5.25" customHeight="1" x14ac:dyDescent="0.2">
      <c r="A16" s="23"/>
      <c r="B16" s="778"/>
      <c r="C16" s="778"/>
      <c r="D16" s="778"/>
      <c r="E16" s="778"/>
      <c r="F16" s="778"/>
      <c r="G16" s="778"/>
      <c r="H16" s="778"/>
      <c r="I16" s="778"/>
      <c r="J16" s="778"/>
      <c r="K16" s="778"/>
      <c r="L16" s="778"/>
      <c r="M16" s="778"/>
      <c r="N16" s="778"/>
      <c r="O16" s="778"/>
      <c r="P16" s="778"/>
    </row>
    <row r="17" spans="1:18" s="7" customFormat="1" ht="15.75" customHeight="1" x14ac:dyDescent="0.2">
      <c r="A17" s="23"/>
      <c r="B17" s="772" t="s">
        <v>34</v>
      </c>
      <c r="C17" s="773"/>
      <c r="D17" s="773"/>
      <c r="E17" s="773"/>
      <c r="F17" s="773"/>
      <c r="G17" s="773"/>
      <c r="H17" s="773"/>
      <c r="I17" s="773"/>
      <c r="J17" s="31"/>
      <c r="K17" s="31"/>
      <c r="L17" s="31"/>
      <c r="M17" s="31"/>
      <c r="N17" s="32"/>
      <c r="O17" s="33"/>
      <c r="P17" s="33"/>
    </row>
    <row r="18" spans="1:18" s="7" customFormat="1" ht="4.5" customHeight="1" x14ac:dyDescent="0.2">
      <c r="A18" s="23"/>
      <c r="B18" s="767"/>
      <c r="C18" s="768"/>
      <c r="D18" s="768"/>
      <c r="E18" s="768"/>
      <c r="F18" s="768"/>
      <c r="G18" s="768"/>
      <c r="H18" s="768"/>
      <c r="I18" s="768"/>
      <c r="J18" s="768"/>
      <c r="K18" s="768"/>
      <c r="L18" s="768"/>
      <c r="M18" s="768"/>
      <c r="N18" s="769"/>
      <c r="P18" s="33"/>
    </row>
    <row r="19" spans="1:18" s="7" customFormat="1" ht="15.75" customHeight="1" x14ac:dyDescent="0.2">
      <c r="A19" s="23"/>
      <c r="B19" s="782" t="s">
        <v>37</v>
      </c>
      <c r="C19" s="783"/>
      <c r="D19" s="783"/>
      <c r="E19" s="783"/>
      <c r="F19" s="783"/>
      <c r="G19" s="783"/>
      <c r="H19" s="783"/>
      <c r="I19" s="783"/>
      <c r="J19" s="783"/>
      <c r="K19" s="783"/>
      <c r="L19" s="783"/>
      <c r="M19" s="783"/>
      <c r="N19" s="784"/>
      <c r="O19" s="33"/>
      <c r="P19" s="33"/>
    </row>
    <row r="20" spans="1:18" s="7" customFormat="1" ht="17.25" customHeight="1" x14ac:dyDescent="0.2">
      <c r="A20" s="23"/>
      <c r="B20" s="785"/>
      <c r="C20" s="776"/>
      <c r="D20" s="776"/>
      <c r="E20" s="776"/>
      <c r="F20" s="776"/>
      <c r="G20" s="776"/>
      <c r="H20" s="776"/>
      <c r="I20" s="776"/>
      <c r="J20" s="776"/>
      <c r="K20" s="776"/>
      <c r="L20" s="776"/>
      <c r="M20" s="776"/>
      <c r="N20" s="777"/>
      <c r="O20" s="33"/>
      <c r="P20" s="33"/>
    </row>
    <row r="21" spans="1:18" s="7" customFormat="1" ht="5.25" customHeight="1" x14ac:dyDescent="0.2">
      <c r="A21" s="23"/>
      <c r="B21" s="778"/>
      <c r="C21" s="778"/>
      <c r="D21" s="778"/>
      <c r="E21" s="778"/>
      <c r="F21" s="778"/>
      <c r="G21" s="778"/>
      <c r="H21" s="778"/>
      <c r="I21" s="778"/>
      <c r="J21" s="778"/>
      <c r="K21" s="778"/>
      <c r="L21" s="778"/>
      <c r="M21" s="778"/>
      <c r="N21" s="778"/>
      <c r="O21" s="778"/>
      <c r="P21" s="778"/>
    </row>
    <row r="22" spans="1:18" s="7" customFormat="1" ht="14.1" customHeight="1" x14ac:dyDescent="0.2">
      <c r="A22" s="34"/>
      <c r="B22" s="19" t="s">
        <v>36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6"/>
      <c r="P22" s="6"/>
    </row>
    <row r="23" spans="1:18" s="7" customFormat="1" ht="14.1" customHeight="1" x14ac:dyDescent="0.2">
      <c r="A23" s="34"/>
      <c r="B23" s="19" t="s">
        <v>35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6"/>
      <c r="P23" s="6"/>
    </row>
    <row r="24" spans="1:18" s="7" customFormat="1" ht="14.1" customHeight="1" x14ac:dyDescent="0.2">
      <c r="A24" s="34"/>
      <c r="B24" s="19"/>
      <c r="C24" s="6"/>
      <c r="D24" s="18"/>
      <c r="E24" s="18"/>
      <c r="F24" s="18"/>
      <c r="G24" s="18"/>
      <c r="H24" s="18"/>
      <c r="I24" s="6"/>
      <c r="J24" s="6"/>
      <c r="K24" s="6"/>
      <c r="L24" s="6"/>
      <c r="M24" s="6"/>
      <c r="N24" s="6"/>
      <c r="O24" s="6"/>
      <c r="P24" s="6"/>
    </row>
    <row r="25" spans="1:18" s="7" customFormat="1" ht="14.1" customHeight="1" x14ac:dyDescent="0.2">
      <c r="A25" s="35"/>
      <c r="B25" s="6" t="s">
        <v>11</v>
      </c>
      <c r="C25" s="6"/>
      <c r="D25" s="20"/>
      <c r="E25" s="20"/>
      <c r="F25" s="20"/>
      <c r="G25" s="20"/>
      <c r="H25" s="20"/>
      <c r="I25" s="6"/>
      <c r="J25" s="6"/>
      <c r="K25" s="6"/>
      <c r="L25" s="6"/>
      <c r="M25" s="6"/>
      <c r="N25" s="6"/>
      <c r="O25" s="6"/>
      <c r="P25" s="6"/>
    </row>
    <row r="26" spans="1:18" s="7" customFormat="1" ht="14.1" customHeight="1" x14ac:dyDescent="0.2">
      <c r="A26" s="35"/>
      <c r="B26" s="6"/>
      <c r="C26" s="6"/>
      <c r="D26" s="18"/>
      <c r="E26" s="18"/>
      <c r="F26" s="18"/>
      <c r="G26" s="18"/>
      <c r="H26" s="18"/>
      <c r="I26" s="6"/>
      <c r="J26" s="6"/>
      <c r="K26" s="6"/>
      <c r="L26" s="6"/>
      <c r="M26" s="6"/>
      <c r="N26" s="6"/>
      <c r="O26" s="6"/>
      <c r="P26" s="6"/>
    </row>
    <row r="27" spans="1:18" s="7" customFormat="1" ht="14.1" customHeight="1" x14ac:dyDescent="0.2">
      <c r="A27" s="35"/>
      <c r="B27" s="6" t="s">
        <v>7</v>
      </c>
      <c r="C27" s="6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8" s="7" customFormat="1" ht="14.1" customHeight="1" x14ac:dyDescent="0.2">
      <c r="A28" s="35"/>
      <c r="B28" s="6"/>
      <c r="C28" s="6"/>
      <c r="D28" s="25"/>
      <c r="E28" s="18"/>
      <c r="F28" s="18"/>
      <c r="G28" s="18"/>
      <c r="H28" s="18"/>
      <c r="I28" s="6"/>
      <c r="J28" s="6"/>
      <c r="K28" s="6"/>
      <c r="L28" s="6"/>
      <c r="M28" s="6"/>
      <c r="N28" s="6"/>
      <c r="O28" s="6"/>
      <c r="P28" s="6"/>
    </row>
    <row r="29" spans="1:18" s="7" customFormat="1" ht="13.5" customHeight="1" x14ac:dyDescent="0.2">
      <c r="A29" s="35"/>
      <c r="B29" s="774" t="s">
        <v>30</v>
      </c>
      <c r="C29" s="774"/>
      <c r="D29" s="18"/>
      <c r="E29" s="18"/>
      <c r="F29" s="18"/>
      <c r="G29" s="18"/>
      <c r="H29" s="18"/>
      <c r="I29" s="6"/>
      <c r="J29" s="6"/>
      <c r="K29" s="6"/>
      <c r="L29" s="6"/>
      <c r="M29" s="6"/>
      <c r="N29" s="6"/>
      <c r="O29" s="6"/>
      <c r="P29" s="6"/>
      <c r="R29" s="29"/>
    </row>
    <row r="30" spans="1:18" s="7" customFormat="1" ht="13.5" customHeight="1" x14ac:dyDescent="0.2">
      <c r="A30" s="35"/>
      <c r="B30" s="774"/>
      <c r="C30" s="774"/>
      <c r="D30" s="18"/>
      <c r="E30" s="18"/>
      <c r="F30" s="18"/>
      <c r="G30" s="18"/>
      <c r="H30" s="18"/>
      <c r="I30" s="6"/>
      <c r="J30" s="6"/>
      <c r="K30" s="6"/>
      <c r="L30" s="6"/>
      <c r="M30" s="6"/>
      <c r="N30" s="6"/>
      <c r="O30" s="6"/>
      <c r="P30" s="6"/>
      <c r="R30" s="29"/>
    </row>
    <row r="31" spans="1:18" s="7" customFormat="1" ht="16.5" customHeight="1" x14ac:dyDescent="0.2">
      <c r="A31" s="35"/>
      <c r="B31" s="774"/>
      <c r="C31" s="774"/>
      <c r="D31" s="20"/>
      <c r="E31" s="6" t="s">
        <v>3</v>
      </c>
      <c r="F31" s="20"/>
      <c r="G31" s="6" t="s">
        <v>4</v>
      </c>
      <c r="H31" s="6" t="s">
        <v>9</v>
      </c>
      <c r="I31" s="6"/>
      <c r="J31" s="6"/>
      <c r="K31" s="6"/>
      <c r="L31" s="6"/>
      <c r="M31" s="6"/>
      <c r="N31" s="6"/>
      <c r="O31" s="6"/>
      <c r="P31" s="6"/>
      <c r="R31" s="29"/>
    </row>
    <row r="32" spans="1:18" s="7" customFormat="1" ht="14.1" customHeight="1" x14ac:dyDescent="0.2">
      <c r="A32" s="35"/>
      <c r="B32" s="6"/>
      <c r="C32" s="6"/>
      <c r="D32" s="18"/>
      <c r="E32" s="18"/>
      <c r="F32" s="18"/>
      <c r="G32" s="18"/>
      <c r="H32" s="18"/>
      <c r="I32" s="6"/>
      <c r="J32" s="6"/>
      <c r="K32" s="6"/>
      <c r="L32" s="6"/>
      <c r="M32" s="6"/>
      <c r="N32" s="6"/>
      <c r="O32" s="6"/>
      <c r="P32" s="6"/>
    </row>
    <row r="33" spans="1:18" s="7" customFormat="1" ht="14.1" customHeight="1" x14ac:dyDescent="0.2">
      <c r="A33" s="35"/>
      <c r="B33" s="27" t="s">
        <v>28</v>
      </c>
      <c r="C33" s="27"/>
      <c r="D33" s="20"/>
      <c r="E33" s="20"/>
      <c r="F33" s="20"/>
      <c r="G33" s="20"/>
      <c r="H33" s="20"/>
      <c r="I33" s="18" t="s">
        <v>29</v>
      </c>
      <c r="J33" s="6"/>
      <c r="K33" s="6"/>
      <c r="L33" s="781"/>
      <c r="M33" s="781"/>
      <c r="N33" s="781"/>
      <c r="O33" s="22"/>
      <c r="P33" s="22"/>
    </row>
    <row r="34" spans="1:18" s="7" customFormat="1" ht="14.1" customHeight="1" x14ac:dyDescent="0.2">
      <c r="A34" s="35"/>
      <c r="B34" s="6"/>
      <c r="C34" s="6"/>
      <c r="D34" s="18"/>
      <c r="E34" s="18"/>
      <c r="F34" s="18"/>
      <c r="G34" s="18"/>
      <c r="H34" s="18"/>
      <c r="I34" s="6"/>
      <c r="J34" s="6"/>
      <c r="K34" s="6"/>
      <c r="L34" s="6"/>
      <c r="M34" s="6"/>
      <c r="N34" s="6"/>
      <c r="O34" s="6"/>
      <c r="P34" s="6"/>
    </row>
    <row r="35" spans="1:18" s="7" customFormat="1" ht="14.1" customHeight="1" x14ac:dyDescent="0.2">
      <c r="A35" s="6"/>
      <c r="B35" s="6" t="s">
        <v>12</v>
      </c>
      <c r="C35" s="6"/>
      <c r="D35" s="36" t="s">
        <v>13</v>
      </c>
      <c r="E35" s="20"/>
      <c r="F35" s="20"/>
      <c r="H35" s="37" t="s">
        <v>14</v>
      </c>
      <c r="I35" s="20"/>
      <c r="J35" s="20"/>
      <c r="L35" s="18"/>
      <c r="M35" s="6"/>
      <c r="N35" s="6"/>
      <c r="O35" s="6"/>
      <c r="P35" s="6"/>
      <c r="R35" s="29"/>
    </row>
    <row r="36" spans="1:18" s="7" customFormat="1" ht="14.1" customHeight="1" x14ac:dyDescent="0.2">
      <c r="A36" s="35"/>
      <c r="B36" s="6"/>
      <c r="C36" s="6"/>
      <c r="D36" s="18"/>
      <c r="E36" s="18"/>
      <c r="F36" s="18"/>
      <c r="G36" s="18"/>
      <c r="H36" s="18"/>
      <c r="I36" s="6"/>
      <c r="J36" s="6"/>
      <c r="K36" s="6"/>
      <c r="L36" s="6"/>
      <c r="M36" s="6"/>
      <c r="N36" s="6"/>
      <c r="O36" s="6"/>
      <c r="P36" s="6"/>
    </row>
    <row r="37" spans="1:18" s="7" customFormat="1" ht="14.1" customHeight="1" x14ac:dyDescent="0.2">
      <c r="A37" s="35"/>
      <c r="B37" s="27" t="s">
        <v>15</v>
      </c>
      <c r="C37" s="13"/>
      <c r="D37" s="20"/>
      <c r="E37" s="20"/>
      <c r="F37" s="20"/>
      <c r="G37" s="20"/>
      <c r="H37" s="20"/>
      <c r="I37" s="18" t="s">
        <v>16</v>
      </c>
      <c r="J37" s="6"/>
      <c r="K37" s="6"/>
      <c r="L37" s="6"/>
      <c r="M37" s="6"/>
      <c r="N37" s="6"/>
      <c r="O37" s="6"/>
      <c r="P37" s="6"/>
    </row>
    <row r="38" spans="1:18" s="7" customFormat="1" ht="14.1" customHeight="1" x14ac:dyDescent="0.2">
      <c r="A38" s="35"/>
      <c r="B38" s="6"/>
      <c r="C38" s="6"/>
      <c r="D38" s="18"/>
      <c r="E38" s="18"/>
      <c r="F38" s="18"/>
      <c r="G38" s="18"/>
      <c r="H38" s="18"/>
      <c r="I38" s="6"/>
      <c r="J38" s="6"/>
      <c r="K38" s="6"/>
      <c r="L38" s="6"/>
      <c r="M38" s="6"/>
      <c r="N38" s="6"/>
      <c r="O38" s="6"/>
      <c r="P38" s="6"/>
    </row>
    <row r="39" spans="1:18" s="7" customFormat="1" ht="14.1" customHeight="1" x14ac:dyDescent="0.2">
      <c r="A39" s="35"/>
      <c r="B39" s="6" t="s">
        <v>17</v>
      </c>
      <c r="C39" s="6"/>
      <c r="D39" s="38">
        <v>1</v>
      </c>
      <c r="E39" s="38">
        <v>2</v>
      </c>
      <c r="F39" s="38">
        <v>3</v>
      </c>
      <c r="G39" s="38">
        <v>4</v>
      </c>
      <c r="H39" s="38">
        <v>5</v>
      </c>
      <c r="I39" s="38">
        <v>6</v>
      </c>
      <c r="J39" s="38">
        <v>7</v>
      </c>
      <c r="K39" s="38">
        <v>8</v>
      </c>
      <c r="L39" s="38">
        <v>9</v>
      </c>
      <c r="M39" s="6"/>
      <c r="N39" s="6"/>
      <c r="O39" s="6"/>
      <c r="P39" s="6"/>
      <c r="R39" s="29"/>
    </row>
    <row r="40" spans="1:18" s="7" customFormat="1" ht="14.1" customHeight="1" x14ac:dyDescent="0.2">
      <c r="A40" s="35"/>
      <c r="B40" s="39" t="s">
        <v>22</v>
      </c>
      <c r="C40" s="6"/>
      <c r="D40" s="40"/>
      <c r="E40" s="40"/>
      <c r="F40" s="40"/>
      <c r="G40" s="40"/>
      <c r="H40" s="40"/>
      <c r="I40" s="40"/>
      <c r="J40" s="40"/>
      <c r="K40" s="41"/>
      <c r="L40" s="41"/>
      <c r="M40" s="13" t="s">
        <v>9</v>
      </c>
      <c r="N40" s="27"/>
      <c r="O40" s="6"/>
      <c r="P40" s="6"/>
      <c r="R40" s="29"/>
    </row>
    <row r="41" spans="1:18" s="7" customFormat="1" ht="14.1" customHeight="1" x14ac:dyDescent="0.2">
      <c r="A41" s="35"/>
      <c r="B41" s="6"/>
      <c r="C41" s="6"/>
      <c r="D41" s="18"/>
      <c r="E41" s="18"/>
      <c r="F41" s="18"/>
      <c r="G41" s="18"/>
      <c r="H41" s="18"/>
      <c r="I41" s="6"/>
      <c r="J41" s="6"/>
      <c r="K41" s="6"/>
      <c r="L41" s="6"/>
      <c r="M41" s="6"/>
      <c r="N41" s="6"/>
      <c r="O41" s="6"/>
      <c r="P41" s="6"/>
    </row>
    <row r="42" spans="1:18" s="7" customFormat="1" ht="13.5" customHeight="1" x14ac:dyDescent="0.2">
      <c r="A42" s="35"/>
      <c r="B42" s="27" t="s">
        <v>26</v>
      </c>
      <c r="C42" s="27"/>
      <c r="D42" s="20"/>
      <c r="E42" s="6" t="s">
        <v>3</v>
      </c>
      <c r="F42" s="20"/>
      <c r="G42" s="6" t="s">
        <v>4</v>
      </c>
      <c r="H42" s="6" t="s">
        <v>9</v>
      </c>
      <c r="I42" s="6"/>
      <c r="J42" s="6"/>
      <c r="K42" s="6"/>
      <c r="L42" s="6"/>
      <c r="M42" s="6"/>
      <c r="N42" s="6"/>
      <c r="O42" s="6"/>
      <c r="P42" s="6"/>
      <c r="R42" s="29"/>
    </row>
    <row r="43" spans="1:18" s="7" customFormat="1" ht="13.5" customHeight="1" x14ac:dyDescent="0.2">
      <c r="A43" s="3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R43" s="29"/>
    </row>
    <row r="44" spans="1:18" s="7" customFormat="1" ht="14.1" customHeight="1" x14ac:dyDescent="0.2">
      <c r="A44" s="35"/>
      <c r="B44" s="779" t="s">
        <v>19</v>
      </c>
      <c r="C44" s="780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R44" s="29"/>
    </row>
    <row r="45" spans="1:18" s="7" customFormat="1" ht="14.1" customHeight="1" x14ac:dyDescent="0.2">
      <c r="A45" s="35"/>
      <c r="B45" s="780"/>
      <c r="C45" s="780"/>
      <c r="D45" s="20"/>
      <c r="E45" s="6" t="s">
        <v>3</v>
      </c>
      <c r="F45" s="20"/>
      <c r="G45" s="6" t="s">
        <v>4</v>
      </c>
      <c r="H45" s="6" t="s">
        <v>9</v>
      </c>
      <c r="I45" s="6"/>
      <c r="J45" s="6"/>
      <c r="K45" s="6"/>
      <c r="L45" s="6"/>
      <c r="M45" s="6"/>
      <c r="N45" s="6"/>
      <c r="O45" s="6"/>
      <c r="P45" s="6"/>
      <c r="R45" s="29"/>
    </row>
    <row r="46" spans="1:18" s="7" customFormat="1" ht="14.1" customHeight="1" x14ac:dyDescent="0.2">
      <c r="A46" s="3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R46" s="29"/>
    </row>
    <row r="47" spans="1:18" s="7" customFormat="1" ht="14.1" customHeight="1" x14ac:dyDescent="0.2">
      <c r="A47" s="35"/>
      <c r="B47" s="780" t="s">
        <v>20</v>
      </c>
      <c r="C47" s="780"/>
      <c r="D47" s="20"/>
      <c r="E47" s="6" t="s">
        <v>3</v>
      </c>
      <c r="F47" s="20"/>
      <c r="G47" s="6" t="s">
        <v>4</v>
      </c>
      <c r="H47" s="6" t="s">
        <v>9</v>
      </c>
      <c r="I47" s="6"/>
      <c r="J47" s="6"/>
      <c r="K47" s="6"/>
      <c r="L47" s="6"/>
      <c r="M47" s="6"/>
      <c r="N47" s="6"/>
      <c r="O47" s="6"/>
      <c r="P47" s="6"/>
      <c r="R47" s="29"/>
    </row>
    <row r="48" spans="1:18" s="7" customFormat="1" ht="14.1" customHeight="1" x14ac:dyDescent="0.2">
      <c r="A48" s="3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R48" s="29"/>
    </row>
    <row r="49" spans="1:18" s="7" customFormat="1" ht="14.1" customHeight="1" x14ac:dyDescent="0.2">
      <c r="A49" s="35"/>
      <c r="B49" s="6" t="s">
        <v>21</v>
      </c>
      <c r="C49" s="6"/>
      <c r="D49" s="20"/>
      <c r="E49" s="6" t="s">
        <v>3</v>
      </c>
      <c r="F49" s="20"/>
      <c r="G49" s="6" t="s">
        <v>4</v>
      </c>
      <c r="H49" s="6" t="s">
        <v>9</v>
      </c>
      <c r="I49" s="6"/>
      <c r="J49" s="6"/>
      <c r="K49" s="6"/>
      <c r="L49" s="6"/>
      <c r="M49" s="6"/>
      <c r="N49" s="6"/>
      <c r="O49" s="6"/>
      <c r="P49" s="6"/>
      <c r="R49" s="29"/>
    </row>
    <row r="50" spans="1:18" s="7" customFormat="1" ht="14.1" customHeight="1" x14ac:dyDescent="0.2">
      <c r="A50" s="35"/>
      <c r="B50" s="6"/>
      <c r="C50" s="6"/>
      <c r="D50" s="18"/>
      <c r="E50" s="6"/>
      <c r="F50" s="18"/>
      <c r="G50" s="18"/>
      <c r="H50" s="18"/>
      <c r="I50" s="6"/>
      <c r="J50" s="6"/>
      <c r="K50" s="6"/>
      <c r="L50" s="6"/>
      <c r="M50" s="6"/>
      <c r="N50" s="6"/>
      <c r="O50" s="6"/>
      <c r="P50" s="6"/>
      <c r="R50" s="29"/>
    </row>
    <row r="51" spans="1:18" s="7" customFormat="1" ht="14.1" customHeight="1" x14ac:dyDescent="0.2">
      <c r="A51" s="35"/>
      <c r="B51" s="6" t="s">
        <v>18</v>
      </c>
      <c r="C51" s="6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R51" s="29"/>
    </row>
    <row r="52" spans="1:18" s="7" customFormat="1" ht="14.1" customHeight="1" x14ac:dyDescent="0.2">
      <c r="A52" s="3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R52" s="29"/>
    </row>
    <row r="53" spans="1:18" s="7" customFormat="1" ht="14.1" customHeight="1" x14ac:dyDescent="0.2">
      <c r="A53" s="35"/>
      <c r="B53" s="6" t="s">
        <v>33</v>
      </c>
      <c r="C53" s="6"/>
      <c r="D53" s="20"/>
      <c r="E53" s="7" t="s">
        <v>3</v>
      </c>
      <c r="F53" s="20"/>
      <c r="G53" s="7" t="s">
        <v>4</v>
      </c>
      <c r="H53" s="6" t="s">
        <v>9</v>
      </c>
      <c r="I53" s="27"/>
      <c r="J53" s="27"/>
      <c r="K53" s="6"/>
      <c r="L53" s="6"/>
      <c r="M53" s="6"/>
      <c r="N53" s="6"/>
      <c r="O53" s="6"/>
      <c r="P53" s="6"/>
      <c r="R53" s="29"/>
    </row>
    <row r="54" spans="1:18" s="7" customFormat="1" ht="14.1" customHeight="1" x14ac:dyDescent="0.2">
      <c r="A54" s="3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R54" s="29"/>
    </row>
    <row r="55" spans="1:18" s="7" customFormat="1" ht="14.1" customHeight="1" x14ac:dyDescent="0.2">
      <c r="A55" s="6"/>
      <c r="B55" s="6" t="s">
        <v>0</v>
      </c>
      <c r="C55" s="6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R55" s="29"/>
    </row>
    <row r="56" spans="1:18" s="7" customFormat="1" ht="14.1" customHeight="1" x14ac:dyDescent="0.2">
      <c r="A56" s="6"/>
      <c r="B56" s="6" t="s">
        <v>1</v>
      </c>
      <c r="C56" s="6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R56" s="12"/>
    </row>
    <row r="57" spans="1:18" s="7" customFormat="1" ht="14.1" customHeight="1" x14ac:dyDescent="0.2">
      <c r="A57" s="6"/>
      <c r="B57" s="6" t="s">
        <v>2</v>
      </c>
      <c r="C57" s="6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R57" s="12"/>
    </row>
    <row r="58" spans="1:18" s="7" customFormat="1" ht="7.5" customHeight="1" x14ac:dyDescent="0.2">
      <c r="A58" s="6"/>
      <c r="B58" s="6"/>
      <c r="C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R58" s="12"/>
    </row>
    <row r="59" spans="1:18" s="7" customFormat="1" ht="9" customHeight="1" x14ac:dyDescent="0.2">
      <c r="A59" s="6"/>
      <c r="B59" s="6"/>
      <c r="C59" s="6"/>
      <c r="D59" s="18"/>
      <c r="E59" s="18"/>
      <c r="F59" s="18"/>
      <c r="G59" s="18"/>
      <c r="H59" s="18"/>
      <c r="I59" s="6"/>
      <c r="J59" s="6"/>
      <c r="K59" s="6"/>
      <c r="L59" s="6"/>
      <c r="M59" s="6"/>
      <c r="N59" s="6"/>
      <c r="O59" s="6"/>
      <c r="P59" s="6"/>
    </row>
    <row r="60" spans="1:18" s="15" customFormat="1" ht="14.1" customHeight="1" x14ac:dyDescent="0.2">
      <c r="A60" s="42" t="s">
        <v>8</v>
      </c>
      <c r="B60" s="43" t="s">
        <v>25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8" s="15" customFormat="1" ht="14.1" customHeight="1" x14ac:dyDescent="0.2">
      <c r="A61" s="42"/>
      <c r="B61" s="43" t="s">
        <v>31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</row>
  </sheetData>
  <mergeCells count="16">
    <mergeCell ref="B29:C31"/>
    <mergeCell ref="B15:N15"/>
    <mergeCell ref="B16:P16"/>
    <mergeCell ref="B44:C45"/>
    <mergeCell ref="B47:C47"/>
    <mergeCell ref="L33:N33"/>
    <mergeCell ref="B17:I17"/>
    <mergeCell ref="B18:N18"/>
    <mergeCell ref="B19:N20"/>
    <mergeCell ref="B21:P21"/>
    <mergeCell ref="B13:N13"/>
    <mergeCell ref="D4:P4"/>
    <mergeCell ref="B8:P8"/>
    <mergeCell ref="B9:P9"/>
    <mergeCell ref="B10:I10"/>
    <mergeCell ref="B11:N12"/>
  </mergeCells>
  <pageMargins left="0.39370078740157483" right="0.39370078740157483" top="0.39370078740157483" bottom="0.31496062992125984" header="0.51181102362204722" footer="0.51181102362204722"/>
  <pageSetup paperSize="9" scale="65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1868A12-C534-4470-9BCA-2C685533AD6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16</vt:i4>
      </vt:variant>
      <vt:variant>
        <vt:lpstr>Benannte Bereiche</vt:lpstr>
      </vt:variant>
      <vt:variant>
        <vt:i4>16</vt:i4>
      </vt:variant>
    </vt:vector>
  </HeadingPairs>
  <TitlesOfParts>
    <vt:vector size="32" baseType="lpstr">
      <vt:lpstr>Deckblatt</vt:lpstr>
      <vt:lpstr>1.1.2 Brandschutzplanung Labor</vt:lpstr>
      <vt:lpstr>1.1.3 Brandschutzplanung Serv.</vt:lpstr>
      <vt:lpstr>1.2 Besondere Leistungen</vt:lpstr>
      <vt:lpstr>1.2 Besondere Leistungen EV</vt:lpstr>
      <vt:lpstr>Grundleistungen</vt:lpstr>
      <vt:lpstr> Stundensätze</vt:lpstr>
      <vt:lpstr>Zusammenstellung Angebot</vt:lpstr>
      <vt:lpstr>2.1.1 Objektplanung Stufe 1 </vt:lpstr>
      <vt:lpstr>2.1.2Objektplanung Labor GÜ </vt:lpstr>
      <vt:lpstr>2.1.3Objektplanung Service GÜ</vt:lpstr>
      <vt:lpstr>2.2 Besondere Leistungen GÜ  </vt:lpstr>
      <vt:lpstr>2.3 Stundensätze GÜ  </vt:lpstr>
      <vt:lpstr>Zusammenstellung</vt:lpstr>
      <vt:lpstr>Unteraufträge</vt:lpstr>
      <vt:lpstr>3.1.9. Ref. Freianl.</vt:lpstr>
      <vt:lpstr>' Stundensätze'!Druckbereich</vt:lpstr>
      <vt:lpstr>'1.1.2 Brandschutzplanung Labor'!Druckbereich</vt:lpstr>
      <vt:lpstr>'1.1.3 Brandschutzplanung Serv.'!Druckbereich</vt:lpstr>
      <vt:lpstr>'1.2 Besondere Leistungen'!Druckbereich</vt:lpstr>
      <vt:lpstr>'1.2 Besondere Leistungen EV'!Druckbereich</vt:lpstr>
      <vt:lpstr>'2.1.1 Objektplanung Stufe 1 '!Druckbereich</vt:lpstr>
      <vt:lpstr>'2.1.2Objektplanung Labor GÜ '!Druckbereich</vt:lpstr>
      <vt:lpstr>'2.1.3Objektplanung Service GÜ'!Druckbereich</vt:lpstr>
      <vt:lpstr>'2.2 Besondere Leistungen GÜ  '!Druckbereich</vt:lpstr>
      <vt:lpstr>'2.3 Stundensätze GÜ  '!Druckbereich</vt:lpstr>
      <vt:lpstr>'3.1.9. Ref. Freianl.'!Druckbereich</vt:lpstr>
      <vt:lpstr>Deckblatt!Druckbereich</vt:lpstr>
      <vt:lpstr>Grundleistungen!Druckbereich</vt:lpstr>
      <vt:lpstr>Unteraufträge!Druckbereich</vt:lpstr>
      <vt:lpstr>Zusammenstellung!Druckbereich</vt:lpstr>
      <vt:lpstr>'Zusammenstellung Angebot'!Druckbereich</vt:lpstr>
    </vt:vector>
  </TitlesOfParts>
  <Company>Stadt Ibbenbüren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Wilken-AldenhoffB</dc:creator>
  <cp:lastModifiedBy>Stefanie Höing</cp:lastModifiedBy>
  <cp:lastPrinted>2026-06-01T08:24:19Z</cp:lastPrinted>
  <dcterms:created xsi:type="dcterms:W3CDTF">2005-04-01T10:36:27Z</dcterms:created>
  <dcterms:modified xsi:type="dcterms:W3CDTF">2026-07-13T13:47:49Z</dcterms:modified>
</cp:coreProperties>
</file>